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05" windowWidth="18795" windowHeight="11250" activeTab="1"/>
  </bookViews>
  <sheets>
    <sheet name="Feuil1" sheetId="1" r:id="rId1"/>
    <sheet name="Feuil2" sheetId="2" r:id="rId2"/>
    <sheet name="Feuil3" sheetId="3" r:id="rId3"/>
  </sheets>
  <calcPr calcId="145621" iterateDelta="1E-4"/>
  <pivotCaches>
    <pivotCache cacheId="1" r:id="rId4"/>
    <pivotCache cacheId="4" r:id="rId5"/>
  </pivotCaches>
</workbook>
</file>

<file path=xl/calcChain.xml><?xml version="1.0" encoding="utf-8"?>
<calcChain xmlns="http://schemas.openxmlformats.org/spreadsheetml/2006/main">
  <c r="N5" i="2" l="1"/>
  <c r="L6" i="2"/>
  <c r="E38" i="2"/>
  <c r="D38" i="2"/>
  <c r="D5" i="2"/>
  <c r="D40" i="2" s="1"/>
  <c r="E5" i="2"/>
  <c r="D6" i="2"/>
  <c r="D41" i="2" s="1"/>
  <c r="E6" i="2"/>
  <c r="D7" i="2"/>
  <c r="D42" i="2" s="1"/>
  <c r="E7" i="2"/>
  <c r="D8" i="2"/>
  <c r="D43" i="2" s="1"/>
  <c r="E8" i="2"/>
  <c r="D9" i="2"/>
  <c r="D44" i="2" s="1"/>
  <c r="E9" i="2"/>
  <c r="D10" i="2"/>
  <c r="D45" i="2" s="1"/>
  <c r="E10" i="2"/>
  <c r="D11" i="2"/>
  <c r="D46" i="2" s="1"/>
  <c r="E11" i="2"/>
  <c r="D12" i="2"/>
  <c r="D47" i="2" s="1"/>
  <c r="E12" i="2"/>
  <c r="D13" i="2"/>
  <c r="D48" i="2" s="1"/>
  <c r="E13" i="2"/>
  <c r="D14" i="2"/>
  <c r="D49" i="2" s="1"/>
  <c r="E14" i="2"/>
  <c r="D15" i="2"/>
  <c r="D50" i="2" s="1"/>
  <c r="E15" i="2"/>
  <c r="D16" i="2"/>
  <c r="D51" i="2" s="1"/>
  <c r="E16" i="2"/>
  <c r="D17" i="2"/>
  <c r="D52" i="2" s="1"/>
  <c r="E17" i="2"/>
  <c r="D18" i="2"/>
  <c r="D53" i="2" s="1"/>
  <c r="E18" i="2"/>
  <c r="D19" i="2"/>
  <c r="D54" i="2" s="1"/>
  <c r="E19" i="2"/>
  <c r="D20" i="2"/>
  <c r="D55" i="2" s="1"/>
  <c r="E20" i="2"/>
  <c r="D21" i="2"/>
  <c r="D56" i="2" s="1"/>
  <c r="E21" i="2"/>
  <c r="D22" i="2"/>
  <c r="D57" i="2" s="1"/>
  <c r="E22" i="2"/>
  <c r="D23" i="2"/>
  <c r="D58" i="2" s="1"/>
  <c r="E23" i="2"/>
  <c r="D24" i="2"/>
  <c r="D59" i="2" s="1"/>
  <c r="E24" i="2"/>
  <c r="D25" i="2"/>
  <c r="D60" i="2" s="1"/>
  <c r="E25" i="2"/>
  <c r="D26" i="2"/>
  <c r="D61" i="2" s="1"/>
  <c r="E26" i="2"/>
  <c r="D27" i="2"/>
  <c r="D62" i="2" s="1"/>
  <c r="E27" i="2"/>
  <c r="D28" i="2"/>
  <c r="D63" i="2" s="1"/>
  <c r="E28" i="2"/>
  <c r="D29" i="2"/>
  <c r="D64" i="2" s="1"/>
  <c r="E29" i="2"/>
  <c r="D30" i="2"/>
  <c r="D65" i="2" s="1"/>
  <c r="E30" i="2"/>
  <c r="D31" i="2"/>
  <c r="D66" i="2" s="1"/>
  <c r="E31" i="2"/>
  <c r="D32" i="2"/>
  <c r="D67" i="2" s="1"/>
  <c r="E32" i="2"/>
  <c r="D33" i="2"/>
  <c r="D68" i="2" s="1"/>
  <c r="E33" i="2"/>
  <c r="D34" i="2"/>
  <c r="D69" i="2" s="1"/>
  <c r="E34" i="2"/>
  <c r="E4" i="2"/>
  <c r="D4" i="2"/>
  <c r="D39" i="2" s="1"/>
  <c r="L4" i="2"/>
  <c r="L2" i="2"/>
  <c r="L3" i="2"/>
  <c r="H5" i="2" s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N6" i="2" l="1"/>
  <c r="E40" i="2"/>
  <c r="F40" i="2" s="1"/>
  <c r="E39" i="2"/>
  <c r="E64" i="2"/>
  <c r="E63" i="2"/>
  <c r="E62" i="2"/>
  <c r="F62" i="2" s="1"/>
  <c r="G62" i="2" s="1"/>
  <c r="E61" i="2"/>
  <c r="E60" i="2"/>
  <c r="E59" i="2"/>
  <c r="E58" i="2"/>
  <c r="F58" i="2" s="1"/>
  <c r="G58" i="2" s="1"/>
  <c r="E57" i="2"/>
  <c r="E56" i="2"/>
  <c r="E55" i="2"/>
  <c r="F55" i="2" s="1"/>
  <c r="G55" i="2" s="1"/>
  <c r="E54" i="2"/>
  <c r="F54" i="2" s="1"/>
  <c r="G54" i="2" s="1"/>
  <c r="E53" i="2"/>
  <c r="E52" i="2"/>
  <c r="E51" i="2"/>
  <c r="F51" i="2" s="1"/>
  <c r="G51" i="2" s="1"/>
  <c r="E50" i="2"/>
  <c r="F50" i="2" s="1"/>
  <c r="G50" i="2" s="1"/>
  <c r="E49" i="2"/>
  <c r="E48" i="2"/>
  <c r="E47" i="2"/>
  <c r="F47" i="2" s="1"/>
  <c r="G47" i="2" s="1"/>
  <c r="E46" i="2"/>
  <c r="F46" i="2" s="1"/>
  <c r="G46" i="2" s="1"/>
  <c r="E45" i="2"/>
  <c r="E44" i="2"/>
  <c r="E43" i="2"/>
  <c r="F43" i="2" s="1"/>
  <c r="G43" i="2" s="1"/>
  <c r="E42" i="2"/>
  <c r="F42" i="2" s="1"/>
  <c r="G42" i="2" s="1"/>
  <c r="E41" i="2"/>
  <c r="E68" i="2"/>
  <c r="E67" i="2"/>
  <c r="E66" i="2"/>
  <c r="F66" i="2" s="1"/>
  <c r="G66" i="2" s="1"/>
  <c r="E65" i="2"/>
  <c r="E69" i="2"/>
  <c r="F67" i="2"/>
  <c r="G67" i="2" s="1"/>
  <c r="F68" i="2"/>
  <c r="G68" i="2" s="1"/>
  <c r="F65" i="2"/>
  <c r="G65" i="2" s="1"/>
  <c r="F63" i="2"/>
  <c r="G63" i="2" s="1"/>
  <c r="F61" i="2"/>
  <c r="G61" i="2" s="1"/>
  <c r="F59" i="2"/>
  <c r="G59" i="2" s="1"/>
  <c r="F57" i="2"/>
  <c r="G57" i="2" s="1"/>
  <c r="F53" i="2"/>
  <c r="G53" i="2" s="1"/>
  <c r="F49" i="2"/>
  <c r="G49" i="2" s="1"/>
  <c r="F45" i="2"/>
  <c r="G45" i="2" s="1"/>
  <c r="F41" i="2"/>
  <c r="G41" i="2" s="1"/>
  <c r="F39" i="2"/>
  <c r="G39" i="2" s="1"/>
  <c r="H34" i="2"/>
  <c r="H32" i="2"/>
  <c r="H30" i="2"/>
  <c r="H28" i="2"/>
  <c r="H26" i="2"/>
  <c r="H24" i="2"/>
  <c r="H22" i="2"/>
  <c r="H20" i="2"/>
  <c r="H18" i="2"/>
  <c r="H16" i="2"/>
  <c r="H14" i="2"/>
  <c r="H12" i="2"/>
  <c r="H10" i="2"/>
  <c r="H8" i="2"/>
  <c r="H6" i="2"/>
  <c r="H4" i="2"/>
  <c r="H33" i="2"/>
  <c r="H31" i="2"/>
  <c r="H29" i="2"/>
  <c r="H27" i="2"/>
  <c r="H25" i="2"/>
  <c r="H23" i="2"/>
  <c r="H21" i="2"/>
  <c r="H19" i="2"/>
  <c r="H17" i="2"/>
  <c r="H15" i="2"/>
  <c r="H13" i="2"/>
  <c r="H11" i="2"/>
  <c r="H9" i="2"/>
  <c r="H7" i="2"/>
  <c r="H40" i="2" l="1"/>
  <c r="G40" i="2"/>
  <c r="H68" i="2"/>
  <c r="H65" i="2"/>
  <c r="H67" i="2"/>
  <c r="H41" i="2"/>
  <c r="H45" i="2"/>
  <c r="H49" i="2"/>
  <c r="H53" i="2"/>
  <c r="H57" i="2"/>
  <c r="H59" i="2"/>
  <c r="H61" i="2"/>
  <c r="H63" i="2"/>
  <c r="H39" i="2"/>
  <c r="H43" i="2"/>
  <c r="H47" i="2"/>
  <c r="H51" i="2"/>
  <c r="H55" i="2"/>
  <c r="F44" i="2"/>
  <c r="G44" i="2" s="1"/>
  <c r="F48" i="2"/>
  <c r="G48" i="2" s="1"/>
  <c r="F52" i="2"/>
  <c r="G52" i="2" s="1"/>
  <c r="F56" i="2"/>
  <c r="G56" i="2" s="1"/>
  <c r="F60" i="2"/>
  <c r="G60" i="2" s="1"/>
  <c r="F64" i="2"/>
  <c r="G64" i="2" s="1"/>
  <c r="F69" i="2"/>
  <c r="G69" i="2" s="1"/>
  <c r="H42" i="2"/>
  <c r="H46" i="2"/>
  <c r="H50" i="2"/>
  <c r="H54" i="2"/>
  <c r="H58" i="2"/>
  <c r="H62" i="2"/>
  <c r="H66" i="2"/>
  <c r="F14" i="2"/>
  <c r="G14" i="2" s="1"/>
  <c r="F16" i="2"/>
  <c r="G16" i="2" s="1"/>
  <c r="F18" i="2"/>
  <c r="G18" i="2" s="1"/>
  <c r="F20" i="2"/>
  <c r="G20" i="2" s="1"/>
  <c r="F22" i="2"/>
  <c r="G22" i="2" s="1"/>
  <c r="F24" i="2"/>
  <c r="G24" i="2" s="1"/>
  <c r="F26" i="2"/>
  <c r="G26" i="2" s="1"/>
  <c r="F28" i="2"/>
  <c r="G28" i="2" s="1"/>
  <c r="F30" i="2"/>
  <c r="G30" i="2" s="1"/>
  <c r="F32" i="2"/>
  <c r="G32" i="2" s="1"/>
  <c r="F34" i="2"/>
  <c r="G34" i="2" s="1"/>
  <c r="F6" i="2"/>
  <c r="G6" i="2" s="1"/>
  <c r="F8" i="2"/>
  <c r="G8" i="2" s="1"/>
  <c r="F10" i="2"/>
  <c r="G10" i="2" s="1"/>
  <c r="F12" i="2"/>
  <c r="G12" i="2" s="1"/>
  <c r="F4" i="2"/>
  <c r="G4" i="2" s="1"/>
  <c r="F15" i="2"/>
  <c r="G15" i="2" s="1"/>
  <c r="F17" i="2"/>
  <c r="G17" i="2" s="1"/>
  <c r="F19" i="2"/>
  <c r="G19" i="2" s="1"/>
  <c r="F21" i="2"/>
  <c r="G21" i="2" s="1"/>
  <c r="F23" i="2"/>
  <c r="G23" i="2" s="1"/>
  <c r="F25" i="2"/>
  <c r="G25" i="2" s="1"/>
  <c r="F27" i="2"/>
  <c r="G27" i="2" s="1"/>
  <c r="F29" i="2"/>
  <c r="G29" i="2" s="1"/>
  <c r="F31" i="2"/>
  <c r="G31" i="2" s="1"/>
  <c r="F33" i="2"/>
  <c r="G33" i="2" s="1"/>
  <c r="F5" i="2"/>
  <c r="G5" i="2" s="1"/>
  <c r="F7" i="2"/>
  <c r="G7" i="2" s="1"/>
  <c r="F9" i="2"/>
  <c r="G9" i="2" s="1"/>
  <c r="F11" i="2"/>
  <c r="G11" i="2" s="1"/>
  <c r="F13" i="2"/>
  <c r="G13" i="2" s="1"/>
  <c r="H64" i="2" l="1"/>
  <c r="H56" i="2"/>
  <c r="H48" i="2"/>
  <c r="H60" i="2"/>
  <c r="H52" i="2"/>
  <c r="H44" i="2"/>
  <c r="H69" i="2"/>
</calcChain>
</file>

<file path=xl/sharedStrings.xml><?xml version="1.0" encoding="utf-8"?>
<sst xmlns="http://schemas.openxmlformats.org/spreadsheetml/2006/main" count="40" uniqueCount="36">
  <si>
    <t>Matin</t>
  </si>
  <si>
    <t>Midi</t>
  </si>
  <si>
    <t>Soir</t>
  </si>
  <si>
    <t>Total général</t>
  </si>
  <si>
    <t>Moyenne de Matin</t>
  </si>
  <si>
    <t>Moyenne de Midi</t>
  </si>
  <si>
    <t>Moyenne de Soir</t>
  </si>
  <si>
    <t>janv</t>
  </si>
  <si>
    <t>févr</t>
  </si>
  <si>
    <t>mars</t>
  </si>
  <si>
    <t>avr</t>
  </si>
  <si>
    <t>mai</t>
  </si>
  <si>
    <t>Dates_Test</t>
  </si>
  <si>
    <t>&gt;125</t>
  </si>
  <si>
    <t>&lt;70</t>
  </si>
  <si>
    <t>&gt;110 et &lt;=125</t>
  </si>
  <si>
    <t>&gt;=70 et &lt;=110</t>
  </si>
  <si>
    <t>Dates des tests</t>
  </si>
  <si>
    <t>@ toi de les faires</t>
  </si>
  <si>
    <t>Filtre sur le mois souhaitees</t>
  </si>
  <si>
    <t>2013</t>
  </si>
  <si>
    <t>Étiquettes de lignes</t>
  </si>
  <si>
    <t>Somme de Matin</t>
  </si>
  <si>
    <t>Mois</t>
  </si>
  <si>
    <t>x</t>
  </si>
  <si>
    <t>y</t>
  </si>
  <si>
    <t>a</t>
  </si>
  <si>
    <t>b</t>
  </si>
  <si>
    <t>m</t>
  </si>
  <si>
    <t>min</t>
  </si>
  <si>
    <t>moyenne</t>
  </si>
  <si>
    <t>max</t>
  </si>
  <si>
    <t>écart type</t>
  </si>
  <si>
    <t>c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</si>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</sst>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0" fontId="0" fillId="0" borderId="0" xfId="0" applyAlignment="1">
      <alignment vertical="center"/>
    </xf>
    <xf numFmtId="0" fontId="0" fillId="0" borderId="0" xfId="0" pivotButton="1"/>
    <xf numFmtId="2" fontId="0" fillId="0" borderId="0" xfId="0" applyNumberFormat="1"/>
    <xf numFmtId="0" fontId="0" fillId="2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5" borderId="1" xfId="0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quotePrefix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  <xf numFmtId="0" fontId="0" fillId="0" borderId="0" xfId="0" applyNumberFormat="1"/>
    <xf numFmtId="14" fontId="0" fillId="0" borderId="0" xfId="0" applyNumberForma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left"/>
    </xf>
    <xf numFmtId="1" fontId="0" fillId="0" borderId="0" xfId="0" applyNumberFormat="1"/>
  </cellXfs>
  <cellStyles count="1">
    <cellStyle name="Normal" xfId="0" builtinId="0"/>
  </cellStyles>
  <dxfs count="8">
    <dxf>
      <numFmt numFmtId="164" formatCode="00"/>
    </dxf>
    <dxf>
      <numFmt numFmtId="19" formatCode="dd/mm/yyyy"/>
    </dxf>
    <dxf>
      <alignment horizontal="general" vertical="center" textRotation="0" wrapText="0" indent="0" justifyLastLine="0" shrinkToFit="0" readingOrder="0"/>
    </dxf>
    <dxf>
      <numFmt numFmtId="2" formatCode="0.00"/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Feuil2!$F$3</c:f>
              <c:strCache>
                <c:ptCount val="1"/>
                <c:pt idx="0">
                  <c:v>x</c:v>
                </c:pt>
              </c:strCache>
            </c:strRef>
          </c:tx>
          <c:spPr>
            <a:noFill/>
          </c:spPr>
          <c:invertIfNegative val="0"/>
          <c:cat>
            <c:numRef>
              <c:f>Feuil2!$D$4:$D$34</c:f>
              <c:numCache>
                <c:formatCode>m/d/yyyy</c:formatCode>
                <c:ptCount val="31"/>
                <c:pt idx="0">
                  <c:v>41334</c:v>
                </c:pt>
                <c:pt idx="1">
                  <c:v>41335</c:v>
                </c:pt>
                <c:pt idx="2">
                  <c:v>41336</c:v>
                </c:pt>
                <c:pt idx="3">
                  <c:v>41337</c:v>
                </c:pt>
                <c:pt idx="4">
                  <c:v>41338</c:v>
                </c:pt>
                <c:pt idx="5">
                  <c:v>41339</c:v>
                </c:pt>
                <c:pt idx="6">
                  <c:v>41340</c:v>
                </c:pt>
                <c:pt idx="7">
                  <c:v>41341</c:v>
                </c:pt>
                <c:pt idx="8">
                  <c:v>41342</c:v>
                </c:pt>
                <c:pt idx="9">
                  <c:v>41343</c:v>
                </c:pt>
                <c:pt idx="10">
                  <c:v>41344</c:v>
                </c:pt>
                <c:pt idx="11">
                  <c:v>41345</c:v>
                </c:pt>
                <c:pt idx="12">
                  <c:v>41346</c:v>
                </c:pt>
                <c:pt idx="13">
                  <c:v>41347</c:v>
                </c:pt>
                <c:pt idx="14">
                  <c:v>41348</c:v>
                </c:pt>
                <c:pt idx="15">
                  <c:v>41349</c:v>
                </c:pt>
                <c:pt idx="16">
                  <c:v>41350</c:v>
                </c:pt>
                <c:pt idx="17">
                  <c:v>41351</c:v>
                </c:pt>
                <c:pt idx="18">
                  <c:v>41352</c:v>
                </c:pt>
                <c:pt idx="19">
                  <c:v>41353</c:v>
                </c:pt>
                <c:pt idx="20">
                  <c:v>41354</c:v>
                </c:pt>
                <c:pt idx="21">
                  <c:v>41355</c:v>
                </c:pt>
                <c:pt idx="22">
                  <c:v>41356</c:v>
                </c:pt>
                <c:pt idx="23">
                  <c:v>41357</c:v>
                </c:pt>
                <c:pt idx="24">
                  <c:v>41358</c:v>
                </c:pt>
                <c:pt idx="25">
                  <c:v>41359</c:v>
                </c:pt>
                <c:pt idx="26">
                  <c:v>41360</c:v>
                </c:pt>
                <c:pt idx="27">
                  <c:v>41361</c:v>
                </c:pt>
                <c:pt idx="28">
                  <c:v>41362</c:v>
                </c:pt>
                <c:pt idx="29">
                  <c:v>41363</c:v>
                </c:pt>
                <c:pt idx="30">
                  <c:v>41364</c:v>
                </c:pt>
              </c:numCache>
            </c:numRef>
          </c:cat>
          <c:val>
            <c:numRef>
              <c:f>Feuil2!$F$4:$F$34</c:f>
              <c:numCache>
                <c:formatCode>0</c:formatCode>
                <c:ptCount val="31"/>
                <c:pt idx="0">
                  <c:v>65.151882343863804</c:v>
                </c:pt>
                <c:pt idx="1">
                  <c:v>65.151882343863804</c:v>
                </c:pt>
                <c:pt idx="2">
                  <c:v>65.151882343863804</c:v>
                </c:pt>
                <c:pt idx="3">
                  <c:v>65.151882343863804</c:v>
                </c:pt>
                <c:pt idx="4">
                  <c:v>65.151882343863804</c:v>
                </c:pt>
                <c:pt idx="5">
                  <c:v>65.151882343863804</c:v>
                </c:pt>
                <c:pt idx="6">
                  <c:v>65.151882343863804</c:v>
                </c:pt>
                <c:pt idx="7">
                  <c:v>65.151882343863804</c:v>
                </c:pt>
                <c:pt idx="8">
                  <c:v>65.151882343863804</c:v>
                </c:pt>
                <c:pt idx="9">
                  <c:v>65.151882343863804</c:v>
                </c:pt>
                <c:pt idx="10">
                  <c:v>65.151882343863804</c:v>
                </c:pt>
                <c:pt idx="11">
                  <c:v>65.151882343863804</c:v>
                </c:pt>
                <c:pt idx="12">
                  <c:v>65.151882343863804</c:v>
                </c:pt>
                <c:pt idx="13">
                  <c:v>65.151882343863804</c:v>
                </c:pt>
                <c:pt idx="14">
                  <c:v>65.151882343863804</c:v>
                </c:pt>
                <c:pt idx="15">
                  <c:v>65.151882343863804</c:v>
                </c:pt>
                <c:pt idx="16">
                  <c:v>65.151882343863804</c:v>
                </c:pt>
                <c:pt idx="17">
                  <c:v>65.151882343863804</c:v>
                </c:pt>
                <c:pt idx="18">
                  <c:v>65.151882343863804</c:v>
                </c:pt>
                <c:pt idx="19">
                  <c:v>65.151882343863804</c:v>
                </c:pt>
                <c:pt idx="20">
                  <c:v>65.151882343863804</c:v>
                </c:pt>
                <c:pt idx="21">
                  <c:v>65.151882343863804</c:v>
                </c:pt>
                <c:pt idx="22">
                  <c:v>65.151882343863804</c:v>
                </c:pt>
                <c:pt idx="23">
                  <c:v>65.151882343863804</c:v>
                </c:pt>
                <c:pt idx="24">
                  <c:v>65.151882343863804</c:v>
                </c:pt>
                <c:pt idx="25">
                  <c:v>65.151882343863804</c:v>
                </c:pt>
                <c:pt idx="26">
                  <c:v>65.151882343863804</c:v>
                </c:pt>
                <c:pt idx="27">
                  <c:v>65.151882343863804</c:v>
                </c:pt>
                <c:pt idx="28">
                  <c:v>65.151882343863804</c:v>
                </c:pt>
                <c:pt idx="29">
                  <c:v>65.151882343863804</c:v>
                </c:pt>
                <c:pt idx="30">
                  <c:v>65.151882343863804</c:v>
                </c:pt>
              </c:numCache>
            </c:numRef>
          </c:val>
        </c:ser>
        <c:ser>
          <c:idx val="1"/>
          <c:order val="1"/>
          <c:tx>
            <c:strRef>
              <c:f>Feuil2!$G$3</c:f>
              <c:strCache>
                <c:ptCount val="1"/>
                <c:pt idx="0">
                  <c:v>y</c:v>
                </c:pt>
              </c:strCache>
            </c:strRef>
          </c:tx>
          <c:spPr>
            <a:solidFill>
              <a:schemeClr val="tx2">
                <a:lumMod val="40000"/>
                <a:lumOff val="60000"/>
                <a:alpha val="50000"/>
              </a:schemeClr>
            </a:solidFill>
          </c:spPr>
          <c:invertIfNegative val="0"/>
          <c:cat>
            <c:numRef>
              <c:f>Feuil2!$D$4:$D$34</c:f>
              <c:numCache>
                <c:formatCode>m/d/yyyy</c:formatCode>
                <c:ptCount val="31"/>
                <c:pt idx="0">
                  <c:v>41334</c:v>
                </c:pt>
                <c:pt idx="1">
                  <c:v>41335</c:v>
                </c:pt>
                <c:pt idx="2">
                  <c:v>41336</c:v>
                </c:pt>
                <c:pt idx="3">
                  <c:v>41337</c:v>
                </c:pt>
                <c:pt idx="4">
                  <c:v>41338</c:v>
                </c:pt>
                <c:pt idx="5">
                  <c:v>41339</c:v>
                </c:pt>
                <c:pt idx="6">
                  <c:v>41340</c:v>
                </c:pt>
                <c:pt idx="7">
                  <c:v>41341</c:v>
                </c:pt>
                <c:pt idx="8">
                  <c:v>41342</c:v>
                </c:pt>
                <c:pt idx="9">
                  <c:v>41343</c:v>
                </c:pt>
                <c:pt idx="10">
                  <c:v>41344</c:v>
                </c:pt>
                <c:pt idx="11">
                  <c:v>41345</c:v>
                </c:pt>
                <c:pt idx="12">
                  <c:v>41346</c:v>
                </c:pt>
                <c:pt idx="13">
                  <c:v>41347</c:v>
                </c:pt>
                <c:pt idx="14">
                  <c:v>41348</c:v>
                </c:pt>
                <c:pt idx="15">
                  <c:v>41349</c:v>
                </c:pt>
                <c:pt idx="16">
                  <c:v>41350</c:v>
                </c:pt>
                <c:pt idx="17">
                  <c:v>41351</c:v>
                </c:pt>
                <c:pt idx="18">
                  <c:v>41352</c:v>
                </c:pt>
                <c:pt idx="19">
                  <c:v>41353</c:v>
                </c:pt>
                <c:pt idx="20">
                  <c:v>41354</c:v>
                </c:pt>
                <c:pt idx="21">
                  <c:v>41355</c:v>
                </c:pt>
                <c:pt idx="22">
                  <c:v>41356</c:v>
                </c:pt>
                <c:pt idx="23">
                  <c:v>41357</c:v>
                </c:pt>
                <c:pt idx="24">
                  <c:v>41358</c:v>
                </c:pt>
                <c:pt idx="25">
                  <c:v>41359</c:v>
                </c:pt>
                <c:pt idx="26">
                  <c:v>41360</c:v>
                </c:pt>
                <c:pt idx="27">
                  <c:v>41361</c:v>
                </c:pt>
                <c:pt idx="28">
                  <c:v>41362</c:v>
                </c:pt>
                <c:pt idx="29">
                  <c:v>41363</c:v>
                </c:pt>
                <c:pt idx="30">
                  <c:v>41364</c:v>
                </c:pt>
              </c:numCache>
            </c:numRef>
          </c:cat>
          <c:val>
            <c:numRef>
              <c:f>Feuil2!$G$4:$G$34</c:f>
              <c:numCache>
                <c:formatCode>0</c:formatCode>
                <c:ptCount val="31"/>
                <c:pt idx="0">
                  <c:v>58.534944989691752</c:v>
                </c:pt>
                <c:pt idx="1">
                  <c:v>58.534944989691752</c:v>
                </c:pt>
                <c:pt idx="2">
                  <c:v>58.534944989691752</c:v>
                </c:pt>
                <c:pt idx="3">
                  <c:v>58.534944989691752</c:v>
                </c:pt>
                <c:pt idx="4">
                  <c:v>58.534944989691752</c:v>
                </c:pt>
                <c:pt idx="5">
                  <c:v>58.534944989691752</c:v>
                </c:pt>
                <c:pt idx="6">
                  <c:v>58.534944989691752</c:v>
                </c:pt>
                <c:pt idx="7">
                  <c:v>58.534944989691752</c:v>
                </c:pt>
                <c:pt idx="8">
                  <c:v>58.534944989691752</c:v>
                </c:pt>
                <c:pt idx="9">
                  <c:v>58.534944989691752</c:v>
                </c:pt>
                <c:pt idx="10">
                  <c:v>58.534944989691752</c:v>
                </c:pt>
                <c:pt idx="11">
                  <c:v>58.534944989691752</c:v>
                </c:pt>
                <c:pt idx="12">
                  <c:v>58.534944989691752</c:v>
                </c:pt>
                <c:pt idx="13">
                  <c:v>58.534944989691752</c:v>
                </c:pt>
                <c:pt idx="14">
                  <c:v>58.534944989691752</c:v>
                </c:pt>
                <c:pt idx="15">
                  <c:v>58.534944989691752</c:v>
                </c:pt>
                <c:pt idx="16">
                  <c:v>58.534944989691752</c:v>
                </c:pt>
                <c:pt idx="17">
                  <c:v>58.534944989691752</c:v>
                </c:pt>
                <c:pt idx="18">
                  <c:v>58.534944989691752</c:v>
                </c:pt>
                <c:pt idx="19">
                  <c:v>58.534944989691752</c:v>
                </c:pt>
                <c:pt idx="20">
                  <c:v>58.534944989691752</c:v>
                </c:pt>
                <c:pt idx="21">
                  <c:v>58.534944989691752</c:v>
                </c:pt>
                <c:pt idx="22">
                  <c:v>58.534944989691752</c:v>
                </c:pt>
                <c:pt idx="23">
                  <c:v>58.534944989691752</c:v>
                </c:pt>
                <c:pt idx="24">
                  <c:v>58.534944989691752</c:v>
                </c:pt>
                <c:pt idx="25">
                  <c:v>58.534944989691752</c:v>
                </c:pt>
                <c:pt idx="26">
                  <c:v>58.534944989691752</c:v>
                </c:pt>
                <c:pt idx="27">
                  <c:v>58.534944989691752</c:v>
                </c:pt>
                <c:pt idx="28">
                  <c:v>58.534944989691752</c:v>
                </c:pt>
                <c:pt idx="29">
                  <c:v>58.534944989691752</c:v>
                </c:pt>
                <c:pt idx="30">
                  <c:v>58.534944989691752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82921472"/>
        <c:axId val="182927360"/>
      </c:barChart>
      <c:lineChart>
        <c:grouping val="standard"/>
        <c:varyColors val="0"/>
        <c:ser>
          <c:idx val="2"/>
          <c:order val="2"/>
          <c:tx>
            <c:strRef>
              <c:f>Feuil2!$E$3</c:f>
              <c:strCache>
                <c:ptCount val="1"/>
                <c:pt idx="0">
                  <c:v>b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val>
            <c:numRef>
              <c:f>Feuil2!$E$4:$E$34</c:f>
              <c:numCache>
                <c:formatCode>General</c:formatCode>
                <c:ptCount val="31"/>
                <c:pt idx="0">
                  <c:v>94</c:v>
                </c:pt>
                <c:pt idx="1">
                  <c:v>149</c:v>
                </c:pt>
                <c:pt idx="2">
                  <c:v>115</c:v>
                </c:pt>
                <c:pt idx="3">
                  <c:v>58</c:v>
                </c:pt>
                <c:pt idx="4">
                  <c:v>104</c:v>
                </c:pt>
                <c:pt idx="5">
                  <c:v>121</c:v>
                </c:pt>
                <c:pt idx="6">
                  <c:v>82</c:v>
                </c:pt>
                <c:pt idx="7">
                  <c:v>71</c:v>
                </c:pt>
                <c:pt idx="8">
                  <c:v>63</c:v>
                </c:pt>
                <c:pt idx="9">
                  <c:v>98</c:v>
                </c:pt>
                <c:pt idx="10">
                  <c:v>73</c:v>
                </c:pt>
                <c:pt idx="11">
                  <c:v>111</c:v>
                </c:pt>
                <c:pt idx="12">
                  <c:v>74</c:v>
                </c:pt>
                <c:pt idx="13">
                  <c:v>59</c:v>
                </c:pt>
                <c:pt idx="14">
                  <c:v>62</c:v>
                </c:pt>
                <c:pt idx="15">
                  <c:v>77</c:v>
                </c:pt>
                <c:pt idx="16">
                  <c:v>109</c:v>
                </c:pt>
                <c:pt idx="17">
                  <c:v>87</c:v>
                </c:pt>
                <c:pt idx="18">
                  <c:v>145</c:v>
                </c:pt>
                <c:pt idx="19">
                  <c:v>92</c:v>
                </c:pt>
                <c:pt idx="20">
                  <c:v>148</c:v>
                </c:pt>
                <c:pt idx="21">
                  <c:v>115</c:v>
                </c:pt>
                <c:pt idx="22">
                  <c:v>83</c:v>
                </c:pt>
                <c:pt idx="23">
                  <c:v>107</c:v>
                </c:pt>
                <c:pt idx="24">
                  <c:v>145</c:v>
                </c:pt>
                <c:pt idx="25">
                  <c:v>73</c:v>
                </c:pt>
                <c:pt idx="26">
                  <c:v>54</c:v>
                </c:pt>
                <c:pt idx="27">
                  <c:v>138</c:v>
                </c:pt>
                <c:pt idx="28">
                  <c:v>61</c:v>
                </c:pt>
                <c:pt idx="29">
                  <c:v>89</c:v>
                </c:pt>
                <c:pt idx="30">
                  <c:v>70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Feuil2!$H$3</c:f>
              <c:strCache>
                <c:ptCount val="1"/>
                <c:pt idx="0">
                  <c:v>m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Feuil2!$H$4:$H$34</c:f>
              <c:numCache>
                <c:formatCode>0</c:formatCode>
                <c:ptCount val="31"/>
                <c:pt idx="0">
                  <c:v>94.41935483870968</c:v>
                </c:pt>
                <c:pt idx="1">
                  <c:v>94.41935483870968</c:v>
                </c:pt>
                <c:pt idx="2">
                  <c:v>94.41935483870968</c:v>
                </c:pt>
                <c:pt idx="3">
                  <c:v>94.41935483870968</c:v>
                </c:pt>
                <c:pt idx="4">
                  <c:v>94.41935483870968</c:v>
                </c:pt>
                <c:pt idx="5">
                  <c:v>94.41935483870968</c:v>
                </c:pt>
                <c:pt idx="6">
                  <c:v>94.41935483870968</c:v>
                </c:pt>
                <c:pt idx="7">
                  <c:v>94.41935483870968</c:v>
                </c:pt>
                <c:pt idx="8">
                  <c:v>94.41935483870968</c:v>
                </c:pt>
                <c:pt idx="9">
                  <c:v>94.41935483870968</c:v>
                </c:pt>
                <c:pt idx="10">
                  <c:v>94.41935483870968</c:v>
                </c:pt>
                <c:pt idx="11">
                  <c:v>94.41935483870968</c:v>
                </c:pt>
                <c:pt idx="12">
                  <c:v>94.41935483870968</c:v>
                </c:pt>
                <c:pt idx="13">
                  <c:v>94.41935483870968</c:v>
                </c:pt>
                <c:pt idx="14">
                  <c:v>94.41935483870968</c:v>
                </c:pt>
                <c:pt idx="15">
                  <c:v>94.41935483870968</c:v>
                </c:pt>
                <c:pt idx="16">
                  <c:v>94.41935483870968</c:v>
                </c:pt>
                <c:pt idx="17">
                  <c:v>94.41935483870968</c:v>
                </c:pt>
                <c:pt idx="18">
                  <c:v>94.41935483870968</c:v>
                </c:pt>
                <c:pt idx="19">
                  <c:v>94.41935483870968</c:v>
                </c:pt>
                <c:pt idx="20">
                  <c:v>94.41935483870968</c:v>
                </c:pt>
                <c:pt idx="21">
                  <c:v>94.41935483870968</c:v>
                </c:pt>
                <c:pt idx="22">
                  <c:v>94.41935483870968</c:v>
                </c:pt>
                <c:pt idx="23">
                  <c:v>94.41935483870968</c:v>
                </c:pt>
                <c:pt idx="24">
                  <c:v>94.41935483870968</c:v>
                </c:pt>
                <c:pt idx="25">
                  <c:v>94.41935483870968</c:v>
                </c:pt>
                <c:pt idx="26">
                  <c:v>94.41935483870968</c:v>
                </c:pt>
                <c:pt idx="27">
                  <c:v>94.41935483870968</c:v>
                </c:pt>
                <c:pt idx="28">
                  <c:v>94.41935483870968</c:v>
                </c:pt>
                <c:pt idx="29">
                  <c:v>94.41935483870968</c:v>
                </c:pt>
                <c:pt idx="30">
                  <c:v>94.41935483870968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921472"/>
        <c:axId val="182927360"/>
      </c:lineChart>
      <c:dateAx>
        <c:axId val="182921472"/>
        <c:scaling>
          <c:orientation val="minMax"/>
        </c:scaling>
        <c:delete val="0"/>
        <c:axPos val="b"/>
        <c:numFmt formatCode="dd" sourceLinked="0"/>
        <c:majorTickMark val="out"/>
        <c:minorTickMark val="none"/>
        <c:tickLblPos val="nextTo"/>
        <c:crossAx val="182927360"/>
        <c:crosses val="autoZero"/>
        <c:auto val="1"/>
        <c:lblOffset val="100"/>
        <c:baseTimeUnit val="days"/>
      </c:dateAx>
      <c:valAx>
        <c:axId val="18292736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82921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094448056378271E-2"/>
          <c:y val="2.6942691766178233E-2"/>
          <c:w val="0.91440198415565022"/>
          <c:h val="0.8403789261441657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Feuil2!$E$38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0070C0"/>
            </a:solidFill>
            <a:ln cap="rnd">
              <a:prstDash val="sysDot"/>
              <a:round/>
            </a:ln>
          </c:spPr>
          <c:invertIfNegative val="0"/>
          <c:cat>
            <c:numRef>
              <c:f>Feuil2!$D$39:$D$69</c:f>
              <c:numCache>
                <c:formatCode>General</c:formatCode>
                <c:ptCount val="31"/>
                <c:pt idx="0">
                  <c:v>41334</c:v>
                </c:pt>
                <c:pt idx="1">
                  <c:v>41335</c:v>
                </c:pt>
                <c:pt idx="2">
                  <c:v>41336</c:v>
                </c:pt>
                <c:pt idx="3">
                  <c:v>41337</c:v>
                </c:pt>
                <c:pt idx="4">
                  <c:v>41338</c:v>
                </c:pt>
                <c:pt idx="5">
                  <c:v>41339</c:v>
                </c:pt>
                <c:pt idx="6">
                  <c:v>41340</c:v>
                </c:pt>
                <c:pt idx="7">
                  <c:v>41341</c:v>
                </c:pt>
                <c:pt idx="8">
                  <c:v>41342</c:v>
                </c:pt>
                <c:pt idx="9">
                  <c:v>41343</c:v>
                </c:pt>
                <c:pt idx="10">
                  <c:v>41344</c:v>
                </c:pt>
                <c:pt idx="11">
                  <c:v>41345</c:v>
                </c:pt>
                <c:pt idx="12">
                  <c:v>41346</c:v>
                </c:pt>
                <c:pt idx="13">
                  <c:v>41347</c:v>
                </c:pt>
                <c:pt idx="14">
                  <c:v>41348</c:v>
                </c:pt>
                <c:pt idx="15">
                  <c:v>41349</c:v>
                </c:pt>
                <c:pt idx="16">
                  <c:v>41350</c:v>
                </c:pt>
                <c:pt idx="17">
                  <c:v>41351</c:v>
                </c:pt>
                <c:pt idx="18">
                  <c:v>41352</c:v>
                </c:pt>
                <c:pt idx="19">
                  <c:v>41353</c:v>
                </c:pt>
                <c:pt idx="20">
                  <c:v>41354</c:v>
                </c:pt>
                <c:pt idx="21">
                  <c:v>41355</c:v>
                </c:pt>
                <c:pt idx="22">
                  <c:v>41356</c:v>
                </c:pt>
                <c:pt idx="23">
                  <c:v>41357</c:v>
                </c:pt>
                <c:pt idx="24">
                  <c:v>41358</c:v>
                </c:pt>
                <c:pt idx="25">
                  <c:v>41359</c:v>
                </c:pt>
                <c:pt idx="26">
                  <c:v>41360</c:v>
                </c:pt>
                <c:pt idx="27">
                  <c:v>41361</c:v>
                </c:pt>
                <c:pt idx="28">
                  <c:v>41362</c:v>
                </c:pt>
                <c:pt idx="29">
                  <c:v>41363</c:v>
                </c:pt>
                <c:pt idx="30">
                  <c:v>41364</c:v>
                </c:pt>
              </c:numCache>
            </c:numRef>
          </c:cat>
          <c:val>
            <c:numRef>
              <c:f>Feuil2!$E$39:$E$69</c:f>
              <c:numCache>
                <c:formatCode>General</c:formatCode>
                <c:ptCount val="31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58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63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59</c:v>
                </c:pt>
                <c:pt idx="14">
                  <c:v>62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70</c:v>
                </c:pt>
                <c:pt idx="23">
                  <c:v>70</c:v>
                </c:pt>
                <c:pt idx="24">
                  <c:v>70</c:v>
                </c:pt>
                <c:pt idx="25">
                  <c:v>70</c:v>
                </c:pt>
                <c:pt idx="26">
                  <c:v>54</c:v>
                </c:pt>
                <c:pt idx="27">
                  <c:v>70</c:v>
                </c:pt>
                <c:pt idx="28">
                  <c:v>61</c:v>
                </c:pt>
                <c:pt idx="29">
                  <c:v>70</c:v>
                </c:pt>
                <c:pt idx="30">
                  <c:v>70</c:v>
                </c:pt>
              </c:numCache>
            </c:numRef>
          </c:val>
        </c:ser>
        <c:ser>
          <c:idx val="2"/>
          <c:order val="1"/>
          <c:tx>
            <c:strRef>
              <c:f>Feuil2!$F$38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numRef>
              <c:f>Feuil2!$D$39:$D$69</c:f>
              <c:numCache>
                <c:formatCode>General</c:formatCode>
                <c:ptCount val="31"/>
                <c:pt idx="0">
                  <c:v>41334</c:v>
                </c:pt>
                <c:pt idx="1">
                  <c:v>41335</c:v>
                </c:pt>
                <c:pt idx="2">
                  <c:v>41336</c:v>
                </c:pt>
                <c:pt idx="3">
                  <c:v>41337</c:v>
                </c:pt>
                <c:pt idx="4">
                  <c:v>41338</c:v>
                </c:pt>
                <c:pt idx="5">
                  <c:v>41339</c:v>
                </c:pt>
                <c:pt idx="6">
                  <c:v>41340</c:v>
                </c:pt>
                <c:pt idx="7">
                  <c:v>41341</c:v>
                </c:pt>
                <c:pt idx="8">
                  <c:v>41342</c:v>
                </c:pt>
                <c:pt idx="9">
                  <c:v>41343</c:v>
                </c:pt>
                <c:pt idx="10">
                  <c:v>41344</c:v>
                </c:pt>
                <c:pt idx="11">
                  <c:v>41345</c:v>
                </c:pt>
                <c:pt idx="12">
                  <c:v>41346</c:v>
                </c:pt>
                <c:pt idx="13">
                  <c:v>41347</c:v>
                </c:pt>
                <c:pt idx="14">
                  <c:v>41348</c:v>
                </c:pt>
                <c:pt idx="15">
                  <c:v>41349</c:v>
                </c:pt>
                <c:pt idx="16">
                  <c:v>41350</c:v>
                </c:pt>
                <c:pt idx="17">
                  <c:v>41351</c:v>
                </c:pt>
                <c:pt idx="18">
                  <c:v>41352</c:v>
                </c:pt>
                <c:pt idx="19">
                  <c:v>41353</c:v>
                </c:pt>
                <c:pt idx="20">
                  <c:v>41354</c:v>
                </c:pt>
                <c:pt idx="21">
                  <c:v>41355</c:v>
                </c:pt>
                <c:pt idx="22">
                  <c:v>41356</c:v>
                </c:pt>
                <c:pt idx="23">
                  <c:v>41357</c:v>
                </c:pt>
                <c:pt idx="24">
                  <c:v>41358</c:v>
                </c:pt>
                <c:pt idx="25">
                  <c:v>41359</c:v>
                </c:pt>
                <c:pt idx="26">
                  <c:v>41360</c:v>
                </c:pt>
                <c:pt idx="27">
                  <c:v>41361</c:v>
                </c:pt>
                <c:pt idx="28">
                  <c:v>41362</c:v>
                </c:pt>
                <c:pt idx="29">
                  <c:v>41363</c:v>
                </c:pt>
                <c:pt idx="30">
                  <c:v>41364</c:v>
                </c:pt>
              </c:numCache>
            </c:numRef>
          </c:cat>
          <c:val>
            <c:numRef>
              <c:f>Feuil2!$F$39:$F$69</c:f>
              <c:numCache>
                <c:formatCode>General</c:formatCode>
                <c:ptCount val="31"/>
                <c:pt idx="0">
                  <c:v>24</c:v>
                </c:pt>
                <c:pt idx="1">
                  <c:v>40</c:v>
                </c:pt>
                <c:pt idx="2">
                  <c:v>40</c:v>
                </c:pt>
                <c:pt idx="3">
                  <c:v>0</c:v>
                </c:pt>
                <c:pt idx="4">
                  <c:v>34</c:v>
                </c:pt>
                <c:pt idx="5">
                  <c:v>40</c:v>
                </c:pt>
                <c:pt idx="6">
                  <c:v>12</c:v>
                </c:pt>
                <c:pt idx="7">
                  <c:v>1</c:v>
                </c:pt>
                <c:pt idx="8">
                  <c:v>0</c:v>
                </c:pt>
                <c:pt idx="9">
                  <c:v>28</c:v>
                </c:pt>
                <c:pt idx="10">
                  <c:v>3</c:v>
                </c:pt>
                <c:pt idx="11">
                  <c:v>40</c:v>
                </c:pt>
                <c:pt idx="12">
                  <c:v>4</c:v>
                </c:pt>
                <c:pt idx="13">
                  <c:v>0</c:v>
                </c:pt>
                <c:pt idx="14">
                  <c:v>0</c:v>
                </c:pt>
                <c:pt idx="15">
                  <c:v>7</c:v>
                </c:pt>
                <c:pt idx="16">
                  <c:v>39</c:v>
                </c:pt>
                <c:pt idx="17">
                  <c:v>17</c:v>
                </c:pt>
                <c:pt idx="18">
                  <c:v>40</c:v>
                </c:pt>
                <c:pt idx="19">
                  <c:v>22</c:v>
                </c:pt>
                <c:pt idx="20">
                  <c:v>40</c:v>
                </c:pt>
                <c:pt idx="21">
                  <c:v>40</c:v>
                </c:pt>
                <c:pt idx="22">
                  <c:v>13</c:v>
                </c:pt>
                <c:pt idx="23">
                  <c:v>37</c:v>
                </c:pt>
                <c:pt idx="24">
                  <c:v>40</c:v>
                </c:pt>
                <c:pt idx="25">
                  <c:v>3</c:v>
                </c:pt>
                <c:pt idx="26">
                  <c:v>0</c:v>
                </c:pt>
                <c:pt idx="27">
                  <c:v>40</c:v>
                </c:pt>
                <c:pt idx="28">
                  <c:v>0</c:v>
                </c:pt>
                <c:pt idx="29">
                  <c:v>19</c:v>
                </c:pt>
                <c:pt idx="30">
                  <c:v>0</c:v>
                </c:pt>
              </c:numCache>
            </c:numRef>
          </c:val>
        </c:ser>
        <c:ser>
          <c:idx val="3"/>
          <c:order val="2"/>
          <c:tx>
            <c:strRef>
              <c:f>Feuil2!$G$38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numRef>
              <c:f>Feuil2!$D$39:$D$69</c:f>
              <c:numCache>
                <c:formatCode>General</c:formatCode>
                <c:ptCount val="31"/>
                <c:pt idx="0">
                  <c:v>41334</c:v>
                </c:pt>
                <c:pt idx="1">
                  <c:v>41335</c:v>
                </c:pt>
                <c:pt idx="2">
                  <c:v>41336</c:v>
                </c:pt>
                <c:pt idx="3">
                  <c:v>41337</c:v>
                </c:pt>
                <c:pt idx="4">
                  <c:v>41338</c:v>
                </c:pt>
                <c:pt idx="5">
                  <c:v>41339</c:v>
                </c:pt>
                <c:pt idx="6">
                  <c:v>41340</c:v>
                </c:pt>
                <c:pt idx="7">
                  <c:v>41341</c:v>
                </c:pt>
                <c:pt idx="8">
                  <c:v>41342</c:v>
                </c:pt>
                <c:pt idx="9">
                  <c:v>41343</c:v>
                </c:pt>
                <c:pt idx="10">
                  <c:v>41344</c:v>
                </c:pt>
                <c:pt idx="11">
                  <c:v>41345</c:v>
                </c:pt>
                <c:pt idx="12">
                  <c:v>41346</c:v>
                </c:pt>
                <c:pt idx="13">
                  <c:v>41347</c:v>
                </c:pt>
                <c:pt idx="14">
                  <c:v>41348</c:v>
                </c:pt>
                <c:pt idx="15">
                  <c:v>41349</c:v>
                </c:pt>
                <c:pt idx="16">
                  <c:v>41350</c:v>
                </c:pt>
                <c:pt idx="17">
                  <c:v>41351</c:v>
                </c:pt>
                <c:pt idx="18">
                  <c:v>41352</c:v>
                </c:pt>
                <c:pt idx="19">
                  <c:v>41353</c:v>
                </c:pt>
                <c:pt idx="20">
                  <c:v>41354</c:v>
                </c:pt>
                <c:pt idx="21">
                  <c:v>41355</c:v>
                </c:pt>
                <c:pt idx="22">
                  <c:v>41356</c:v>
                </c:pt>
                <c:pt idx="23">
                  <c:v>41357</c:v>
                </c:pt>
                <c:pt idx="24">
                  <c:v>41358</c:v>
                </c:pt>
                <c:pt idx="25">
                  <c:v>41359</c:v>
                </c:pt>
                <c:pt idx="26">
                  <c:v>41360</c:v>
                </c:pt>
                <c:pt idx="27">
                  <c:v>41361</c:v>
                </c:pt>
                <c:pt idx="28">
                  <c:v>41362</c:v>
                </c:pt>
                <c:pt idx="29">
                  <c:v>41363</c:v>
                </c:pt>
                <c:pt idx="30">
                  <c:v>41364</c:v>
                </c:pt>
              </c:numCache>
            </c:numRef>
          </c:cat>
          <c:val>
            <c:numRef>
              <c:f>Feuil2!$G$39:$G$69</c:f>
              <c:numCache>
                <c:formatCode>General</c:formatCode>
                <c:ptCount val="31"/>
                <c:pt idx="0">
                  <c:v>0</c:v>
                </c:pt>
                <c:pt idx="1">
                  <c:v>15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11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15</c:v>
                </c:pt>
                <c:pt idx="19">
                  <c:v>0</c:v>
                </c:pt>
                <c:pt idx="20">
                  <c:v>15</c:v>
                </c:pt>
                <c:pt idx="21">
                  <c:v>5</c:v>
                </c:pt>
                <c:pt idx="22">
                  <c:v>0</c:v>
                </c:pt>
                <c:pt idx="23">
                  <c:v>0</c:v>
                </c:pt>
                <c:pt idx="24">
                  <c:v>15</c:v>
                </c:pt>
                <c:pt idx="25">
                  <c:v>0</c:v>
                </c:pt>
                <c:pt idx="26">
                  <c:v>0</c:v>
                </c:pt>
                <c:pt idx="27">
                  <c:v>15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4"/>
          <c:order val="3"/>
          <c:tx>
            <c:strRef>
              <c:f>Feuil2!$H$38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Feuil2!$D$39:$D$69</c:f>
              <c:numCache>
                <c:formatCode>General</c:formatCode>
                <c:ptCount val="31"/>
                <c:pt idx="0">
                  <c:v>41334</c:v>
                </c:pt>
                <c:pt idx="1">
                  <c:v>41335</c:v>
                </c:pt>
                <c:pt idx="2">
                  <c:v>41336</c:v>
                </c:pt>
                <c:pt idx="3">
                  <c:v>41337</c:v>
                </c:pt>
                <c:pt idx="4">
                  <c:v>41338</c:v>
                </c:pt>
                <c:pt idx="5">
                  <c:v>41339</c:v>
                </c:pt>
                <c:pt idx="6">
                  <c:v>41340</c:v>
                </c:pt>
                <c:pt idx="7">
                  <c:v>41341</c:v>
                </c:pt>
                <c:pt idx="8">
                  <c:v>41342</c:v>
                </c:pt>
                <c:pt idx="9">
                  <c:v>41343</c:v>
                </c:pt>
                <c:pt idx="10">
                  <c:v>41344</c:v>
                </c:pt>
                <c:pt idx="11">
                  <c:v>41345</c:v>
                </c:pt>
                <c:pt idx="12">
                  <c:v>41346</c:v>
                </c:pt>
                <c:pt idx="13">
                  <c:v>41347</c:v>
                </c:pt>
                <c:pt idx="14">
                  <c:v>41348</c:v>
                </c:pt>
                <c:pt idx="15">
                  <c:v>41349</c:v>
                </c:pt>
                <c:pt idx="16">
                  <c:v>41350</c:v>
                </c:pt>
                <c:pt idx="17">
                  <c:v>41351</c:v>
                </c:pt>
                <c:pt idx="18">
                  <c:v>41352</c:v>
                </c:pt>
                <c:pt idx="19">
                  <c:v>41353</c:v>
                </c:pt>
                <c:pt idx="20">
                  <c:v>41354</c:v>
                </c:pt>
                <c:pt idx="21">
                  <c:v>41355</c:v>
                </c:pt>
                <c:pt idx="22">
                  <c:v>41356</c:v>
                </c:pt>
                <c:pt idx="23">
                  <c:v>41357</c:v>
                </c:pt>
                <c:pt idx="24">
                  <c:v>41358</c:v>
                </c:pt>
                <c:pt idx="25">
                  <c:v>41359</c:v>
                </c:pt>
                <c:pt idx="26">
                  <c:v>41360</c:v>
                </c:pt>
                <c:pt idx="27">
                  <c:v>41361</c:v>
                </c:pt>
                <c:pt idx="28">
                  <c:v>41362</c:v>
                </c:pt>
                <c:pt idx="29">
                  <c:v>41363</c:v>
                </c:pt>
                <c:pt idx="30">
                  <c:v>41364</c:v>
                </c:pt>
              </c:numCache>
            </c:numRef>
          </c:cat>
          <c:val>
            <c:numRef>
              <c:f>Feuil2!$H$39:$H$69</c:f>
              <c:numCache>
                <c:formatCode>General</c:formatCode>
                <c:ptCount val="31"/>
                <c:pt idx="0">
                  <c:v>0</c:v>
                </c:pt>
                <c:pt idx="1">
                  <c:v>24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20</c:v>
                </c:pt>
                <c:pt idx="19">
                  <c:v>0</c:v>
                </c:pt>
                <c:pt idx="20">
                  <c:v>23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20</c:v>
                </c:pt>
                <c:pt idx="25">
                  <c:v>0</c:v>
                </c:pt>
                <c:pt idx="26">
                  <c:v>0</c:v>
                </c:pt>
                <c:pt idx="27">
                  <c:v>13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964608"/>
        <c:axId val="182966144"/>
      </c:barChart>
      <c:lineChart>
        <c:grouping val="standard"/>
        <c:varyColors val="0"/>
        <c:ser>
          <c:idx val="0"/>
          <c:order val="4"/>
          <c:tx>
            <c:strRef>
              <c:f>Feuil2!$H$3</c:f>
              <c:strCache>
                <c:ptCount val="1"/>
                <c:pt idx="0">
                  <c:v>m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val>
            <c:numRef>
              <c:f>Feuil2!$H$4:$H$34</c:f>
              <c:numCache>
                <c:formatCode>0</c:formatCode>
                <c:ptCount val="31"/>
                <c:pt idx="0">
                  <c:v>94.41935483870968</c:v>
                </c:pt>
                <c:pt idx="1">
                  <c:v>94.41935483870968</c:v>
                </c:pt>
                <c:pt idx="2">
                  <c:v>94.41935483870968</c:v>
                </c:pt>
                <c:pt idx="3">
                  <c:v>94.41935483870968</c:v>
                </c:pt>
                <c:pt idx="4">
                  <c:v>94.41935483870968</c:v>
                </c:pt>
                <c:pt idx="5">
                  <c:v>94.41935483870968</c:v>
                </c:pt>
                <c:pt idx="6">
                  <c:v>94.41935483870968</c:v>
                </c:pt>
                <c:pt idx="7">
                  <c:v>94.41935483870968</c:v>
                </c:pt>
                <c:pt idx="8">
                  <c:v>94.41935483870968</c:v>
                </c:pt>
                <c:pt idx="9">
                  <c:v>94.41935483870968</c:v>
                </c:pt>
                <c:pt idx="10">
                  <c:v>94.41935483870968</c:v>
                </c:pt>
                <c:pt idx="11">
                  <c:v>94.41935483870968</c:v>
                </c:pt>
                <c:pt idx="12">
                  <c:v>94.41935483870968</c:v>
                </c:pt>
                <c:pt idx="13">
                  <c:v>94.41935483870968</c:v>
                </c:pt>
                <c:pt idx="14">
                  <c:v>94.41935483870968</c:v>
                </c:pt>
                <c:pt idx="15">
                  <c:v>94.41935483870968</c:v>
                </c:pt>
                <c:pt idx="16">
                  <c:v>94.41935483870968</c:v>
                </c:pt>
                <c:pt idx="17">
                  <c:v>94.41935483870968</c:v>
                </c:pt>
                <c:pt idx="18">
                  <c:v>94.41935483870968</c:v>
                </c:pt>
                <c:pt idx="19">
                  <c:v>94.41935483870968</c:v>
                </c:pt>
                <c:pt idx="20">
                  <c:v>94.41935483870968</c:v>
                </c:pt>
                <c:pt idx="21">
                  <c:v>94.41935483870968</c:v>
                </c:pt>
                <c:pt idx="22">
                  <c:v>94.41935483870968</c:v>
                </c:pt>
                <c:pt idx="23">
                  <c:v>94.41935483870968</c:v>
                </c:pt>
                <c:pt idx="24">
                  <c:v>94.41935483870968</c:v>
                </c:pt>
                <c:pt idx="25">
                  <c:v>94.41935483870968</c:v>
                </c:pt>
                <c:pt idx="26">
                  <c:v>94.41935483870968</c:v>
                </c:pt>
                <c:pt idx="27">
                  <c:v>94.41935483870968</c:v>
                </c:pt>
                <c:pt idx="28">
                  <c:v>94.41935483870968</c:v>
                </c:pt>
                <c:pt idx="29">
                  <c:v>94.41935483870968</c:v>
                </c:pt>
                <c:pt idx="30">
                  <c:v>94.41935483870968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964608"/>
        <c:axId val="182966144"/>
      </c:lineChart>
      <c:catAx>
        <c:axId val="182964608"/>
        <c:scaling>
          <c:orientation val="minMax"/>
        </c:scaling>
        <c:delete val="0"/>
        <c:axPos val="b"/>
        <c:numFmt formatCode="dd" sourceLinked="0"/>
        <c:majorTickMark val="out"/>
        <c:minorTickMark val="none"/>
        <c:tickLblPos val="nextTo"/>
        <c:crossAx val="182966144"/>
        <c:crosses val="autoZero"/>
        <c:auto val="1"/>
        <c:lblAlgn val="ctr"/>
        <c:lblOffset val="100"/>
        <c:noMultiLvlLbl val="0"/>
      </c:catAx>
      <c:valAx>
        <c:axId val="182966144"/>
        <c:scaling>
          <c:orientation val="minMax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829646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16</xdr:row>
      <xdr:rowOff>95250</xdr:rowOff>
    </xdr:from>
    <xdr:to>
      <xdr:col>9</xdr:col>
      <xdr:colOff>266379</xdr:colOff>
      <xdr:row>35</xdr:row>
      <xdr:rowOff>190036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8575" y="3143250"/>
          <a:ext cx="2571429" cy="3714286"/>
        </a:xfrm>
        <a:prstGeom prst="rect">
          <a:avLst/>
        </a:prstGeom>
      </xdr:spPr>
    </xdr:pic>
    <xdr:clientData/>
  </xdr:twoCellAnchor>
  <xdr:twoCellAnchor>
    <xdr:from>
      <xdr:col>0</xdr:col>
      <xdr:colOff>1009650</xdr:colOff>
      <xdr:row>0</xdr:row>
      <xdr:rowOff>133350</xdr:rowOff>
    </xdr:from>
    <xdr:to>
      <xdr:col>7</xdr:col>
      <xdr:colOff>1295240</xdr:colOff>
      <xdr:row>16</xdr:row>
      <xdr:rowOff>95250</xdr:rowOff>
    </xdr:to>
    <xdr:cxnSp macro="">
      <xdr:nvCxnSpPr>
        <xdr:cNvPr id="4" name="Connecteur droit avec flèche 3"/>
        <xdr:cNvCxnSpPr>
          <a:stCxn id="2" idx="0"/>
        </xdr:cNvCxnSpPr>
      </xdr:nvCxnSpPr>
      <xdr:spPr>
        <a:xfrm flipH="1" flipV="1">
          <a:off x="1009650" y="133350"/>
          <a:ext cx="4114640" cy="3009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438150</xdr:colOff>
      <xdr:row>21</xdr:row>
      <xdr:rowOff>9525</xdr:rowOff>
    </xdr:from>
    <xdr:to>
      <xdr:col>12</xdr:col>
      <xdr:colOff>619125</xdr:colOff>
      <xdr:row>22</xdr:row>
      <xdr:rowOff>152400</xdr:rowOff>
    </xdr:to>
    <xdr:sp macro="" textlink="">
      <xdr:nvSpPr>
        <xdr:cNvPr id="7" name="Accolade fermante 6"/>
        <xdr:cNvSpPr/>
      </xdr:nvSpPr>
      <xdr:spPr>
        <a:xfrm rot="5400000">
          <a:off x="9267825" y="3543300"/>
          <a:ext cx="333375" cy="12668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457200</xdr:colOff>
      <xdr:row>22</xdr:row>
      <xdr:rowOff>152400</xdr:rowOff>
    </xdr:from>
    <xdr:to>
      <xdr:col>11</xdr:col>
      <xdr:colOff>1071562</xdr:colOff>
      <xdr:row>26</xdr:row>
      <xdr:rowOff>171450</xdr:rowOff>
    </xdr:to>
    <xdr:cxnSp macro="">
      <xdr:nvCxnSpPr>
        <xdr:cNvPr id="9" name="Connecteur droit avec flèche 8"/>
        <xdr:cNvCxnSpPr>
          <a:endCxn id="7" idx="1"/>
        </xdr:cNvCxnSpPr>
      </xdr:nvCxnSpPr>
      <xdr:spPr>
        <a:xfrm flipV="1">
          <a:off x="8820150" y="4343400"/>
          <a:ext cx="614362" cy="781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276225</xdr:colOff>
      <xdr:row>29</xdr:row>
      <xdr:rowOff>85725</xdr:rowOff>
    </xdr:from>
    <xdr:to>
      <xdr:col>10</xdr:col>
      <xdr:colOff>9525</xdr:colOff>
      <xdr:row>32</xdr:row>
      <xdr:rowOff>104775</xdr:rowOff>
    </xdr:to>
    <xdr:cxnSp macro="">
      <xdr:nvCxnSpPr>
        <xdr:cNvPr id="13" name="Connecteur droit avec flèche 12"/>
        <xdr:cNvCxnSpPr/>
      </xdr:nvCxnSpPr>
      <xdr:spPr>
        <a:xfrm flipH="1" flipV="1">
          <a:off x="6419850" y="5610225"/>
          <a:ext cx="866775" cy="590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742949</xdr:colOff>
      <xdr:row>10</xdr:row>
      <xdr:rowOff>190499</xdr:rowOff>
    </xdr:from>
    <xdr:to>
      <xdr:col>16</xdr:col>
      <xdr:colOff>657224</xdr:colOff>
      <xdr:row>25</xdr:row>
      <xdr:rowOff>123824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752475</xdr:colOff>
      <xdr:row>28</xdr:row>
      <xdr:rowOff>9525</xdr:rowOff>
    </xdr:from>
    <xdr:to>
      <xdr:col>17</xdr:col>
      <xdr:colOff>123825</xdr:colOff>
      <xdr:row>43</xdr:row>
      <xdr:rowOff>28575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an-Eric Pelouas" refreshedDate="41610.087106597224" createdVersion="4" refreshedVersion="4" minRefreshableVersion="3" recordCount="122">
  <cacheSource type="worksheet">
    <worksheetSource name="Tableau1[[Dates_Test]:[Matin]]"/>
  </cacheSource>
  <cacheFields count="3">
    <cacheField name="Dates_Test" numFmtId="14">
      <sharedItems containsSemiMixedTypes="0" containsNonDate="0" containsDate="1" containsString="0" minDate="2013-01-01T00:00:00" maxDate="2013-05-03T00:00:00" count="122"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</sharedItems>
    </cacheField>
    <cacheField name="Mois" numFmtId="164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Matin" numFmtId="0">
      <sharedItems containsSemiMixedTypes="0" containsString="0" containsNumber="1" containsInteger="1" minValue="51" maxValue="14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Jean-Eric Pelouas" refreshedDate="41610.158492939816" createdVersion="4" refreshedVersion="4" minRefreshableVersion="3" recordCount="122">
  <cacheSource type="worksheet">
    <worksheetSource name="Tableau1"/>
  </cacheSource>
  <cacheFields count="6">
    <cacheField name="Dates_Test" numFmtId="14">
      <sharedItems containsSemiMixedTypes="0" containsNonDate="0" containsDate="1" containsString="0" minDate="2013-01-01T00:00:00" maxDate="2013-05-03T00:00:00" count="122"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</sharedItems>
      <fieldGroup par="5" base="0">
        <rangePr groupBy="months" startDate="2013-01-01T00:00:00" endDate="2013-05-03T00:00:00"/>
        <groupItems count="14">
          <s v="&lt;01/01/2013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3/05/2013"/>
        </groupItems>
      </fieldGroup>
    </cacheField>
    <cacheField name="Mois" numFmtId="164">
      <sharedItems containsSemiMixedTypes="0" containsString="0" containsNumber="1" containsInteger="1" minValue="1" maxValue="5"/>
    </cacheField>
    <cacheField name="Matin" numFmtId="0">
      <sharedItems containsSemiMixedTypes="0" containsString="0" containsNumber="1" containsInteger="1" minValue="51" maxValue="149"/>
    </cacheField>
    <cacheField name="Midi" numFmtId="0">
      <sharedItems containsSemiMixedTypes="0" containsString="0" containsNumber="1" containsInteger="1" minValue="50" maxValue="149"/>
    </cacheField>
    <cacheField name="Soir" numFmtId="0">
      <sharedItems containsSemiMixedTypes="0" containsString="0" containsNumber="1" containsInteger="1" minValue="50" maxValue="149"/>
    </cacheField>
    <cacheField name="Années" numFmtId="0" databaseField="0">
      <fieldGroup base="0">
        <rangePr groupBy="years" startDate="2013-01-01T00:00:00" endDate="2013-05-03T00:00:00"/>
        <groupItems count="3">
          <s v="&lt;01/01/2013"/>
          <s v="2013"/>
          <s v="&gt;03/05/201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2">
  <r>
    <x v="0"/>
    <x v="0"/>
    <n v="139"/>
  </r>
  <r>
    <x v="1"/>
    <x v="0"/>
    <n v="52"/>
  </r>
  <r>
    <x v="2"/>
    <x v="0"/>
    <n v="131"/>
  </r>
  <r>
    <x v="3"/>
    <x v="0"/>
    <n v="134"/>
  </r>
  <r>
    <x v="4"/>
    <x v="0"/>
    <n v="137"/>
  </r>
  <r>
    <x v="5"/>
    <x v="0"/>
    <n v="82"/>
  </r>
  <r>
    <x v="6"/>
    <x v="0"/>
    <n v="95"/>
  </r>
  <r>
    <x v="7"/>
    <x v="0"/>
    <n v="91"/>
  </r>
  <r>
    <x v="8"/>
    <x v="0"/>
    <n v="145"/>
  </r>
  <r>
    <x v="9"/>
    <x v="0"/>
    <n v="125"/>
  </r>
  <r>
    <x v="10"/>
    <x v="0"/>
    <n v="100"/>
  </r>
  <r>
    <x v="11"/>
    <x v="0"/>
    <n v="56"/>
  </r>
  <r>
    <x v="12"/>
    <x v="0"/>
    <n v="78"/>
  </r>
  <r>
    <x v="13"/>
    <x v="0"/>
    <n v="86"/>
  </r>
  <r>
    <x v="14"/>
    <x v="0"/>
    <n v="59"/>
  </r>
  <r>
    <x v="15"/>
    <x v="0"/>
    <n v="60"/>
  </r>
  <r>
    <x v="16"/>
    <x v="0"/>
    <n v="93"/>
  </r>
  <r>
    <x v="17"/>
    <x v="0"/>
    <n v="116"/>
  </r>
  <r>
    <x v="18"/>
    <x v="0"/>
    <n v="143"/>
  </r>
  <r>
    <x v="19"/>
    <x v="0"/>
    <n v="83"/>
  </r>
  <r>
    <x v="20"/>
    <x v="0"/>
    <n v="143"/>
  </r>
  <r>
    <x v="21"/>
    <x v="0"/>
    <n v="127"/>
  </r>
  <r>
    <x v="22"/>
    <x v="0"/>
    <n v="131"/>
  </r>
  <r>
    <x v="23"/>
    <x v="0"/>
    <n v="137"/>
  </r>
  <r>
    <x v="24"/>
    <x v="0"/>
    <n v="147"/>
  </r>
  <r>
    <x v="25"/>
    <x v="0"/>
    <n v="113"/>
  </r>
  <r>
    <x v="26"/>
    <x v="0"/>
    <n v="105"/>
  </r>
  <r>
    <x v="27"/>
    <x v="0"/>
    <n v="147"/>
  </r>
  <r>
    <x v="28"/>
    <x v="0"/>
    <n v="147"/>
  </r>
  <r>
    <x v="29"/>
    <x v="0"/>
    <n v="79"/>
  </r>
  <r>
    <x v="30"/>
    <x v="0"/>
    <n v="121"/>
  </r>
  <r>
    <x v="31"/>
    <x v="1"/>
    <n v="115"/>
  </r>
  <r>
    <x v="32"/>
    <x v="1"/>
    <n v="84"/>
  </r>
  <r>
    <x v="33"/>
    <x v="1"/>
    <n v="145"/>
  </r>
  <r>
    <x v="34"/>
    <x v="1"/>
    <n v="64"/>
  </r>
  <r>
    <x v="35"/>
    <x v="1"/>
    <n v="57"/>
  </r>
  <r>
    <x v="36"/>
    <x v="1"/>
    <n v="113"/>
  </r>
  <r>
    <x v="37"/>
    <x v="1"/>
    <n v="95"/>
  </r>
  <r>
    <x v="38"/>
    <x v="1"/>
    <n v="139"/>
  </r>
  <r>
    <x v="39"/>
    <x v="1"/>
    <n v="56"/>
  </r>
  <r>
    <x v="40"/>
    <x v="1"/>
    <n v="136"/>
  </r>
  <r>
    <x v="41"/>
    <x v="1"/>
    <n v="68"/>
  </r>
  <r>
    <x v="42"/>
    <x v="1"/>
    <n v="94"/>
  </r>
  <r>
    <x v="43"/>
    <x v="1"/>
    <n v="74"/>
  </r>
  <r>
    <x v="44"/>
    <x v="1"/>
    <n v="75"/>
  </r>
  <r>
    <x v="45"/>
    <x v="1"/>
    <n v="74"/>
  </r>
  <r>
    <x v="46"/>
    <x v="1"/>
    <n v="141"/>
  </r>
  <r>
    <x v="47"/>
    <x v="1"/>
    <n v="90"/>
  </r>
  <r>
    <x v="48"/>
    <x v="1"/>
    <n v="103"/>
  </r>
  <r>
    <x v="49"/>
    <x v="1"/>
    <n v="71"/>
  </r>
  <r>
    <x v="50"/>
    <x v="1"/>
    <n v="98"/>
  </r>
  <r>
    <x v="51"/>
    <x v="1"/>
    <n v="59"/>
  </r>
  <r>
    <x v="52"/>
    <x v="1"/>
    <n v="93"/>
  </r>
  <r>
    <x v="53"/>
    <x v="1"/>
    <n v="114"/>
  </r>
  <r>
    <x v="54"/>
    <x v="1"/>
    <n v="120"/>
  </r>
  <r>
    <x v="55"/>
    <x v="1"/>
    <n v="91"/>
  </r>
  <r>
    <x v="56"/>
    <x v="1"/>
    <n v="108"/>
  </r>
  <r>
    <x v="57"/>
    <x v="1"/>
    <n v="147"/>
  </r>
  <r>
    <x v="58"/>
    <x v="1"/>
    <n v="149"/>
  </r>
  <r>
    <x v="59"/>
    <x v="2"/>
    <n v="94"/>
  </r>
  <r>
    <x v="60"/>
    <x v="2"/>
    <n v="149"/>
  </r>
  <r>
    <x v="61"/>
    <x v="2"/>
    <n v="115"/>
  </r>
  <r>
    <x v="62"/>
    <x v="2"/>
    <n v="58"/>
  </r>
  <r>
    <x v="63"/>
    <x v="2"/>
    <n v="104"/>
  </r>
  <r>
    <x v="64"/>
    <x v="2"/>
    <n v="121"/>
  </r>
  <r>
    <x v="65"/>
    <x v="2"/>
    <n v="82"/>
  </r>
  <r>
    <x v="66"/>
    <x v="2"/>
    <n v="71"/>
  </r>
  <r>
    <x v="67"/>
    <x v="2"/>
    <n v="63"/>
  </r>
  <r>
    <x v="68"/>
    <x v="2"/>
    <n v="98"/>
  </r>
  <r>
    <x v="69"/>
    <x v="2"/>
    <n v="73"/>
  </r>
  <r>
    <x v="70"/>
    <x v="2"/>
    <n v="111"/>
  </r>
  <r>
    <x v="71"/>
    <x v="2"/>
    <n v="74"/>
  </r>
  <r>
    <x v="72"/>
    <x v="2"/>
    <n v="59"/>
  </r>
  <r>
    <x v="73"/>
    <x v="2"/>
    <n v="62"/>
  </r>
  <r>
    <x v="74"/>
    <x v="2"/>
    <n v="77"/>
  </r>
  <r>
    <x v="75"/>
    <x v="2"/>
    <n v="109"/>
  </r>
  <r>
    <x v="76"/>
    <x v="2"/>
    <n v="87"/>
  </r>
  <r>
    <x v="77"/>
    <x v="2"/>
    <n v="145"/>
  </r>
  <r>
    <x v="78"/>
    <x v="2"/>
    <n v="92"/>
  </r>
  <r>
    <x v="79"/>
    <x v="2"/>
    <n v="148"/>
  </r>
  <r>
    <x v="80"/>
    <x v="2"/>
    <n v="115"/>
  </r>
  <r>
    <x v="81"/>
    <x v="2"/>
    <n v="83"/>
  </r>
  <r>
    <x v="82"/>
    <x v="2"/>
    <n v="107"/>
  </r>
  <r>
    <x v="83"/>
    <x v="2"/>
    <n v="145"/>
  </r>
  <r>
    <x v="84"/>
    <x v="2"/>
    <n v="73"/>
  </r>
  <r>
    <x v="85"/>
    <x v="2"/>
    <n v="54"/>
  </r>
  <r>
    <x v="86"/>
    <x v="2"/>
    <n v="138"/>
  </r>
  <r>
    <x v="87"/>
    <x v="2"/>
    <n v="61"/>
  </r>
  <r>
    <x v="88"/>
    <x v="2"/>
    <n v="89"/>
  </r>
  <r>
    <x v="89"/>
    <x v="2"/>
    <n v="70"/>
  </r>
  <r>
    <x v="90"/>
    <x v="3"/>
    <n v="110"/>
  </r>
  <r>
    <x v="91"/>
    <x v="3"/>
    <n v="67"/>
  </r>
  <r>
    <x v="92"/>
    <x v="3"/>
    <n v="132"/>
  </r>
  <r>
    <x v="93"/>
    <x v="3"/>
    <n v="51"/>
  </r>
  <r>
    <x v="94"/>
    <x v="3"/>
    <n v="130"/>
  </r>
  <r>
    <x v="95"/>
    <x v="3"/>
    <n v="98"/>
  </r>
  <r>
    <x v="96"/>
    <x v="3"/>
    <n v="138"/>
  </r>
  <r>
    <x v="97"/>
    <x v="3"/>
    <n v="133"/>
  </r>
  <r>
    <x v="98"/>
    <x v="3"/>
    <n v="68"/>
  </r>
  <r>
    <x v="99"/>
    <x v="3"/>
    <n v="72"/>
  </r>
  <r>
    <x v="100"/>
    <x v="3"/>
    <n v="143"/>
  </r>
  <r>
    <x v="101"/>
    <x v="3"/>
    <n v="95"/>
  </r>
  <r>
    <x v="102"/>
    <x v="3"/>
    <n v="143"/>
  </r>
  <r>
    <x v="103"/>
    <x v="3"/>
    <n v="99"/>
  </r>
  <r>
    <x v="104"/>
    <x v="3"/>
    <n v="144"/>
  </r>
  <r>
    <x v="105"/>
    <x v="3"/>
    <n v="111"/>
  </r>
  <r>
    <x v="106"/>
    <x v="3"/>
    <n v="93"/>
  </r>
  <r>
    <x v="107"/>
    <x v="3"/>
    <n v="79"/>
  </r>
  <r>
    <x v="108"/>
    <x v="3"/>
    <n v="69"/>
  </r>
  <r>
    <x v="109"/>
    <x v="3"/>
    <n v="131"/>
  </r>
  <r>
    <x v="110"/>
    <x v="3"/>
    <n v="133"/>
  </r>
  <r>
    <x v="111"/>
    <x v="3"/>
    <n v="113"/>
  </r>
  <r>
    <x v="112"/>
    <x v="3"/>
    <n v="85"/>
  </r>
  <r>
    <x v="113"/>
    <x v="3"/>
    <n v="83"/>
  </r>
  <r>
    <x v="114"/>
    <x v="3"/>
    <n v="139"/>
  </r>
  <r>
    <x v="115"/>
    <x v="3"/>
    <n v="90"/>
  </r>
  <r>
    <x v="116"/>
    <x v="3"/>
    <n v="116"/>
  </r>
  <r>
    <x v="117"/>
    <x v="3"/>
    <n v="54"/>
  </r>
  <r>
    <x v="118"/>
    <x v="3"/>
    <n v="138"/>
  </r>
  <r>
    <x v="119"/>
    <x v="3"/>
    <n v="135"/>
  </r>
  <r>
    <x v="120"/>
    <x v="4"/>
    <n v="106"/>
  </r>
  <r>
    <x v="121"/>
    <x v="4"/>
    <n v="6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22">
  <r>
    <x v="0"/>
    <n v="1"/>
    <n v="139"/>
    <n v="85"/>
    <n v="90"/>
  </r>
  <r>
    <x v="1"/>
    <n v="1"/>
    <n v="52"/>
    <n v="113"/>
    <n v="95"/>
  </r>
  <r>
    <x v="2"/>
    <n v="1"/>
    <n v="131"/>
    <n v="57"/>
    <n v="90"/>
  </r>
  <r>
    <x v="3"/>
    <n v="1"/>
    <n v="134"/>
    <n v="82"/>
    <n v="64"/>
  </r>
  <r>
    <x v="4"/>
    <n v="1"/>
    <n v="137"/>
    <n v="114"/>
    <n v="94"/>
  </r>
  <r>
    <x v="5"/>
    <n v="1"/>
    <n v="82"/>
    <n v="140"/>
    <n v="109"/>
  </r>
  <r>
    <x v="6"/>
    <n v="1"/>
    <n v="95"/>
    <n v="113"/>
    <n v="117"/>
  </r>
  <r>
    <x v="7"/>
    <n v="1"/>
    <n v="91"/>
    <n v="66"/>
    <n v="148"/>
  </r>
  <r>
    <x v="8"/>
    <n v="1"/>
    <n v="145"/>
    <n v="111"/>
    <n v="116"/>
  </r>
  <r>
    <x v="9"/>
    <n v="1"/>
    <n v="125"/>
    <n v="56"/>
    <n v="52"/>
  </r>
  <r>
    <x v="10"/>
    <n v="1"/>
    <n v="100"/>
    <n v="51"/>
    <n v="80"/>
  </r>
  <r>
    <x v="11"/>
    <n v="1"/>
    <n v="56"/>
    <n v="82"/>
    <n v="63"/>
  </r>
  <r>
    <x v="12"/>
    <n v="1"/>
    <n v="78"/>
    <n v="67"/>
    <n v="99"/>
  </r>
  <r>
    <x v="13"/>
    <n v="1"/>
    <n v="86"/>
    <n v="114"/>
    <n v="128"/>
  </r>
  <r>
    <x v="14"/>
    <n v="1"/>
    <n v="59"/>
    <n v="117"/>
    <n v="114"/>
  </r>
  <r>
    <x v="15"/>
    <n v="1"/>
    <n v="60"/>
    <n v="131"/>
    <n v="106"/>
  </r>
  <r>
    <x v="16"/>
    <n v="1"/>
    <n v="93"/>
    <n v="112"/>
    <n v="95"/>
  </r>
  <r>
    <x v="17"/>
    <n v="1"/>
    <n v="116"/>
    <n v="136"/>
    <n v="51"/>
  </r>
  <r>
    <x v="18"/>
    <n v="1"/>
    <n v="143"/>
    <n v="149"/>
    <n v="121"/>
  </r>
  <r>
    <x v="19"/>
    <n v="1"/>
    <n v="83"/>
    <n v="56"/>
    <n v="94"/>
  </r>
  <r>
    <x v="20"/>
    <n v="1"/>
    <n v="143"/>
    <n v="72"/>
    <n v="62"/>
  </r>
  <r>
    <x v="21"/>
    <n v="1"/>
    <n v="127"/>
    <n v="116"/>
    <n v="139"/>
  </r>
  <r>
    <x v="22"/>
    <n v="1"/>
    <n v="131"/>
    <n v="111"/>
    <n v="128"/>
  </r>
  <r>
    <x v="23"/>
    <n v="1"/>
    <n v="137"/>
    <n v="118"/>
    <n v="86"/>
  </r>
  <r>
    <x v="24"/>
    <n v="1"/>
    <n v="147"/>
    <n v="81"/>
    <n v="75"/>
  </r>
  <r>
    <x v="25"/>
    <n v="1"/>
    <n v="113"/>
    <n v="71"/>
    <n v="116"/>
  </r>
  <r>
    <x v="26"/>
    <n v="1"/>
    <n v="105"/>
    <n v="66"/>
    <n v="74"/>
  </r>
  <r>
    <x v="27"/>
    <n v="1"/>
    <n v="147"/>
    <n v="74"/>
    <n v="84"/>
  </r>
  <r>
    <x v="28"/>
    <n v="1"/>
    <n v="147"/>
    <n v="134"/>
    <n v="129"/>
  </r>
  <r>
    <x v="29"/>
    <n v="1"/>
    <n v="79"/>
    <n v="127"/>
    <n v="135"/>
  </r>
  <r>
    <x v="30"/>
    <n v="1"/>
    <n v="121"/>
    <n v="51"/>
    <n v="68"/>
  </r>
  <r>
    <x v="31"/>
    <n v="2"/>
    <n v="115"/>
    <n v="103"/>
    <n v="56"/>
  </r>
  <r>
    <x v="32"/>
    <n v="2"/>
    <n v="84"/>
    <n v="111"/>
    <n v="58"/>
  </r>
  <r>
    <x v="33"/>
    <n v="2"/>
    <n v="145"/>
    <n v="55"/>
    <n v="136"/>
  </r>
  <r>
    <x v="34"/>
    <n v="2"/>
    <n v="64"/>
    <n v="147"/>
    <n v="65"/>
  </r>
  <r>
    <x v="35"/>
    <n v="2"/>
    <n v="57"/>
    <n v="99"/>
    <n v="66"/>
  </r>
  <r>
    <x v="36"/>
    <n v="2"/>
    <n v="113"/>
    <n v="141"/>
    <n v="95"/>
  </r>
  <r>
    <x v="37"/>
    <n v="2"/>
    <n v="95"/>
    <n v="113"/>
    <n v="126"/>
  </r>
  <r>
    <x v="38"/>
    <n v="2"/>
    <n v="139"/>
    <n v="75"/>
    <n v="111"/>
  </r>
  <r>
    <x v="39"/>
    <n v="2"/>
    <n v="56"/>
    <n v="138"/>
    <n v="135"/>
  </r>
  <r>
    <x v="40"/>
    <n v="2"/>
    <n v="136"/>
    <n v="74"/>
    <n v="67"/>
  </r>
  <r>
    <x v="41"/>
    <n v="2"/>
    <n v="68"/>
    <n v="149"/>
    <n v="111"/>
  </r>
  <r>
    <x v="42"/>
    <n v="2"/>
    <n v="94"/>
    <n v="121"/>
    <n v="119"/>
  </r>
  <r>
    <x v="43"/>
    <n v="2"/>
    <n v="74"/>
    <n v="146"/>
    <n v="75"/>
  </r>
  <r>
    <x v="44"/>
    <n v="2"/>
    <n v="75"/>
    <n v="62"/>
    <n v="57"/>
  </r>
  <r>
    <x v="45"/>
    <n v="2"/>
    <n v="74"/>
    <n v="103"/>
    <n v="130"/>
  </r>
  <r>
    <x v="46"/>
    <n v="2"/>
    <n v="141"/>
    <n v="69"/>
    <n v="129"/>
  </r>
  <r>
    <x v="47"/>
    <n v="2"/>
    <n v="90"/>
    <n v="128"/>
    <n v="98"/>
  </r>
  <r>
    <x v="48"/>
    <n v="2"/>
    <n v="103"/>
    <n v="64"/>
    <n v="84"/>
  </r>
  <r>
    <x v="49"/>
    <n v="2"/>
    <n v="71"/>
    <n v="148"/>
    <n v="109"/>
  </r>
  <r>
    <x v="50"/>
    <n v="2"/>
    <n v="98"/>
    <n v="109"/>
    <n v="109"/>
  </r>
  <r>
    <x v="51"/>
    <n v="2"/>
    <n v="59"/>
    <n v="138"/>
    <n v="60"/>
  </r>
  <r>
    <x v="52"/>
    <n v="2"/>
    <n v="93"/>
    <n v="83"/>
    <n v="119"/>
  </r>
  <r>
    <x v="53"/>
    <n v="2"/>
    <n v="114"/>
    <n v="120"/>
    <n v="80"/>
  </r>
  <r>
    <x v="54"/>
    <n v="2"/>
    <n v="120"/>
    <n v="80"/>
    <n v="94"/>
  </r>
  <r>
    <x v="55"/>
    <n v="2"/>
    <n v="91"/>
    <n v="78"/>
    <n v="117"/>
  </r>
  <r>
    <x v="56"/>
    <n v="2"/>
    <n v="108"/>
    <n v="78"/>
    <n v="72"/>
  </r>
  <r>
    <x v="57"/>
    <n v="2"/>
    <n v="147"/>
    <n v="51"/>
    <n v="60"/>
  </r>
  <r>
    <x v="58"/>
    <n v="2"/>
    <n v="149"/>
    <n v="95"/>
    <n v="100"/>
  </r>
  <r>
    <x v="59"/>
    <n v="3"/>
    <n v="94"/>
    <n v="99"/>
    <n v="93"/>
  </r>
  <r>
    <x v="60"/>
    <n v="3"/>
    <n v="149"/>
    <n v="134"/>
    <n v="83"/>
  </r>
  <r>
    <x v="61"/>
    <n v="3"/>
    <n v="115"/>
    <n v="126"/>
    <n v="119"/>
  </r>
  <r>
    <x v="62"/>
    <n v="3"/>
    <n v="58"/>
    <n v="131"/>
    <n v="144"/>
  </r>
  <r>
    <x v="63"/>
    <n v="3"/>
    <n v="104"/>
    <n v="65"/>
    <n v="114"/>
  </r>
  <r>
    <x v="64"/>
    <n v="3"/>
    <n v="121"/>
    <n v="105"/>
    <n v="98"/>
  </r>
  <r>
    <x v="65"/>
    <n v="3"/>
    <n v="82"/>
    <n v="71"/>
    <n v="88"/>
  </r>
  <r>
    <x v="66"/>
    <n v="3"/>
    <n v="71"/>
    <n v="62"/>
    <n v="149"/>
  </r>
  <r>
    <x v="67"/>
    <n v="3"/>
    <n v="63"/>
    <n v="70"/>
    <n v="68"/>
  </r>
  <r>
    <x v="68"/>
    <n v="3"/>
    <n v="98"/>
    <n v="69"/>
    <n v="84"/>
  </r>
  <r>
    <x v="69"/>
    <n v="3"/>
    <n v="73"/>
    <n v="56"/>
    <n v="112"/>
  </r>
  <r>
    <x v="70"/>
    <n v="3"/>
    <n v="111"/>
    <n v="110"/>
    <n v="147"/>
  </r>
  <r>
    <x v="71"/>
    <n v="3"/>
    <n v="74"/>
    <n v="145"/>
    <n v="75"/>
  </r>
  <r>
    <x v="72"/>
    <n v="3"/>
    <n v="59"/>
    <n v="115"/>
    <n v="125"/>
  </r>
  <r>
    <x v="73"/>
    <n v="3"/>
    <n v="62"/>
    <n v="100"/>
    <n v="61"/>
  </r>
  <r>
    <x v="74"/>
    <n v="3"/>
    <n v="77"/>
    <n v="146"/>
    <n v="98"/>
  </r>
  <r>
    <x v="75"/>
    <n v="3"/>
    <n v="109"/>
    <n v="55"/>
    <n v="122"/>
  </r>
  <r>
    <x v="76"/>
    <n v="3"/>
    <n v="87"/>
    <n v="148"/>
    <n v="68"/>
  </r>
  <r>
    <x v="77"/>
    <n v="3"/>
    <n v="145"/>
    <n v="99"/>
    <n v="53"/>
  </r>
  <r>
    <x v="78"/>
    <n v="3"/>
    <n v="92"/>
    <n v="71"/>
    <n v="101"/>
  </r>
  <r>
    <x v="79"/>
    <n v="3"/>
    <n v="148"/>
    <n v="111"/>
    <n v="134"/>
  </r>
  <r>
    <x v="80"/>
    <n v="3"/>
    <n v="115"/>
    <n v="99"/>
    <n v="118"/>
  </r>
  <r>
    <x v="81"/>
    <n v="3"/>
    <n v="83"/>
    <n v="147"/>
    <n v="77"/>
  </r>
  <r>
    <x v="82"/>
    <n v="3"/>
    <n v="107"/>
    <n v="143"/>
    <n v="75"/>
  </r>
  <r>
    <x v="83"/>
    <n v="3"/>
    <n v="145"/>
    <n v="114"/>
    <n v="147"/>
  </r>
  <r>
    <x v="84"/>
    <n v="3"/>
    <n v="73"/>
    <n v="66"/>
    <n v="56"/>
  </r>
  <r>
    <x v="85"/>
    <n v="3"/>
    <n v="54"/>
    <n v="85"/>
    <n v="68"/>
  </r>
  <r>
    <x v="86"/>
    <n v="3"/>
    <n v="138"/>
    <n v="75"/>
    <n v="149"/>
  </r>
  <r>
    <x v="87"/>
    <n v="3"/>
    <n v="61"/>
    <n v="88"/>
    <n v="51"/>
  </r>
  <r>
    <x v="88"/>
    <n v="3"/>
    <n v="89"/>
    <n v="149"/>
    <n v="120"/>
  </r>
  <r>
    <x v="89"/>
    <n v="3"/>
    <n v="70"/>
    <n v="64"/>
    <n v="50"/>
  </r>
  <r>
    <x v="90"/>
    <n v="4"/>
    <n v="110"/>
    <n v="96"/>
    <n v="132"/>
  </r>
  <r>
    <x v="91"/>
    <n v="4"/>
    <n v="67"/>
    <n v="62"/>
    <n v="66"/>
  </r>
  <r>
    <x v="92"/>
    <n v="4"/>
    <n v="132"/>
    <n v="50"/>
    <n v="77"/>
  </r>
  <r>
    <x v="93"/>
    <n v="4"/>
    <n v="51"/>
    <n v="54"/>
    <n v="83"/>
  </r>
  <r>
    <x v="94"/>
    <n v="4"/>
    <n v="130"/>
    <n v="100"/>
    <n v="64"/>
  </r>
  <r>
    <x v="95"/>
    <n v="4"/>
    <n v="98"/>
    <n v="70"/>
    <n v="119"/>
  </r>
  <r>
    <x v="96"/>
    <n v="4"/>
    <n v="138"/>
    <n v="95"/>
    <n v="146"/>
  </r>
  <r>
    <x v="97"/>
    <n v="4"/>
    <n v="133"/>
    <n v="72"/>
    <n v="101"/>
  </r>
  <r>
    <x v="98"/>
    <n v="4"/>
    <n v="68"/>
    <n v="64"/>
    <n v="87"/>
  </r>
  <r>
    <x v="99"/>
    <n v="4"/>
    <n v="72"/>
    <n v="92"/>
    <n v="69"/>
  </r>
  <r>
    <x v="100"/>
    <n v="4"/>
    <n v="143"/>
    <n v="139"/>
    <n v="147"/>
  </r>
  <r>
    <x v="101"/>
    <n v="4"/>
    <n v="95"/>
    <n v="126"/>
    <n v="81"/>
  </r>
  <r>
    <x v="102"/>
    <n v="4"/>
    <n v="143"/>
    <n v="84"/>
    <n v="59"/>
  </r>
  <r>
    <x v="103"/>
    <n v="4"/>
    <n v="99"/>
    <n v="63"/>
    <n v="50"/>
  </r>
  <r>
    <x v="104"/>
    <n v="4"/>
    <n v="144"/>
    <n v="114"/>
    <n v="62"/>
  </r>
  <r>
    <x v="105"/>
    <n v="4"/>
    <n v="111"/>
    <n v="112"/>
    <n v="141"/>
  </r>
  <r>
    <x v="106"/>
    <n v="4"/>
    <n v="93"/>
    <n v="131"/>
    <n v="115"/>
  </r>
  <r>
    <x v="107"/>
    <n v="4"/>
    <n v="79"/>
    <n v="97"/>
    <n v="77"/>
  </r>
  <r>
    <x v="108"/>
    <n v="4"/>
    <n v="69"/>
    <n v="59"/>
    <n v="123"/>
  </r>
  <r>
    <x v="109"/>
    <n v="4"/>
    <n v="131"/>
    <n v="92"/>
    <n v="143"/>
  </r>
  <r>
    <x v="110"/>
    <n v="4"/>
    <n v="133"/>
    <n v="93"/>
    <n v="73"/>
  </r>
  <r>
    <x v="111"/>
    <n v="4"/>
    <n v="113"/>
    <n v="51"/>
    <n v="51"/>
  </r>
  <r>
    <x v="112"/>
    <n v="4"/>
    <n v="85"/>
    <n v="84"/>
    <n v="59"/>
  </r>
  <r>
    <x v="113"/>
    <n v="4"/>
    <n v="83"/>
    <n v="80"/>
    <n v="64"/>
  </r>
  <r>
    <x v="114"/>
    <n v="4"/>
    <n v="139"/>
    <n v="125"/>
    <n v="109"/>
  </r>
  <r>
    <x v="115"/>
    <n v="4"/>
    <n v="90"/>
    <n v="128"/>
    <n v="136"/>
  </r>
  <r>
    <x v="116"/>
    <n v="4"/>
    <n v="116"/>
    <n v="131"/>
    <n v="73"/>
  </r>
  <r>
    <x v="117"/>
    <n v="4"/>
    <n v="54"/>
    <n v="149"/>
    <n v="83"/>
  </r>
  <r>
    <x v="118"/>
    <n v="4"/>
    <n v="138"/>
    <n v="76"/>
    <n v="82"/>
  </r>
  <r>
    <x v="119"/>
    <n v="4"/>
    <n v="135"/>
    <n v="92"/>
    <n v="55"/>
  </r>
  <r>
    <x v="120"/>
    <n v="5"/>
    <n v="106"/>
    <n v="87"/>
    <n v="134"/>
  </r>
  <r>
    <x v="121"/>
    <n v="5"/>
    <n v="60"/>
    <n v="93"/>
    <n v="13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4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 rowHeaderCaption="Dates des tests">
  <location ref="H1:K8" firstHeaderRow="0" firstDataRow="1" firstDataCol="1"/>
  <pivotFields count="6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64" showAll="0" defaultSubtotal="0"/>
    <pivotField dataField="1" showAll="0"/>
    <pivotField dataField="1" showAll="0"/>
    <pivotField dataField="1" showAll="0"/>
    <pivotField axis="axisRow" showAll="0" defaultSubtotal="0">
      <items count="3">
        <item x="0"/>
        <item x="1"/>
        <item x="2"/>
      </items>
    </pivotField>
  </pivotFields>
  <rowFields count="2">
    <field x="5"/>
    <field x="0"/>
  </rowFields>
  <rowItems count="7">
    <i>
      <x v="1"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oyenne de Matin" fld="2" subtotal="average" baseField="0" baseItem="0"/>
    <dataField name="Moyenne de Midi" fld="3" subtotal="average" baseField="0" baseItem="0"/>
    <dataField name="Moyenne de Soir" fld="4" subtotal="average" baseField="0" baseItem="0"/>
  </dataFields>
  <formats count="1">
    <format dxfId="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1" cacheId="1" applyNumberFormats="0" applyBorderFormats="0" applyFontFormats="0" applyPatternFormats="0" applyAlignmentFormats="0" applyWidthHeightFormats="1" dataCaption="Valeurs" updatedVersion="4" minRefreshableVersion="3" useAutoFormatting="1" rowGrandTotals="0" colGrandTotals="0" itemPrintTitles="1" createdVersion="4" indent="0" outline="1" outlineData="1" multipleFieldFilters="0" chartFormat="1">
  <location ref="A3:B34" firstHeaderRow="1" firstDataRow="1" firstDataCol="1" rowPageCount="1" colPageCount="1"/>
  <pivotFields count="3">
    <pivotField axis="axisRow" numFmtId="14" showAll="0">
      <items count="1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t="default"/>
      </items>
    </pivotField>
    <pivotField axis="axisPage" numFmtId="164" multipleItemSelectionAllowed="1" showAll="0" defaultSubtotal="0">
      <items count="5">
        <item h="1" x="0"/>
        <item h="1" x="1"/>
        <item x="2"/>
        <item h="1" x="3"/>
        <item h="1" x="4"/>
      </items>
    </pivotField>
    <pivotField dataField="1" showAll="0"/>
  </pivotFields>
  <rowFields count="1">
    <field x="0"/>
  </rowFields>
  <rowItems count="31"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</rowItems>
  <colItems count="1">
    <i/>
  </colItems>
  <pageFields count="1">
    <pageField fld="1" hier="-1"/>
  </pageFields>
  <dataFields count="1">
    <dataField name="Somme de Matin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A1:E123" totalsRowShown="0" headerRowDxfId="2">
  <autoFilter ref="A1:E123"/>
  <tableColumns count="5">
    <tableColumn id="1" name="Dates_Test" dataDxfId="1"/>
    <tableColumn id="5" name="Mois" dataDxfId="0">
      <calculatedColumnFormula>MONTH(Tableau1[[#This Row],[Dates_Test]])</calculatedColumnFormula>
    </tableColumn>
    <tableColumn id="2" name="Matin"/>
    <tableColumn id="3" name="Midi"/>
    <tableColumn id="4" name="Soir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M123"/>
  <sheetViews>
    <sheetView showGridLines="0" showRowColHeaders="0" workbookViewId="0">
      <pane ySplit="1" topLeftCell="A2" activePane="bottomLeft" state="frozen"/>
      <selection pane="bottomLeft" activeCell="G10" sqref="G10"/>
    </sheetView>
  </sheetViews>
  <sheetFormatPr baseColWidth="10" defaultRowHeight="15" x14ac:dyDescent="0.25"/>
  <cols>
    <col min="1" max="1" width="15.28515625" bestFit="1" customWidth="1"/>
    <col min="5" max="5" width="4" customWidth="1"/>
    <col min="6" max="6" width="3.85546875" customWidth="1"/>
    <col min="7" max="7" width="16.5703125" bestFit="1" customWidth="1"/>
    <col min="8" max="8" width="16.5703125" customWidth="1"/>
    <col min="9" max="9" width="18.140625" customWidth="1"/>
    <col min="10" max="10" width="17" customWidth="1"/>
    <col min="11" max="11" width="16.28515625" bestFit="1" customWidth="1"/>
    <col min="12" max="12" width="18.140625" bestFit="1" customWidth="1"/>
    <col min="13" max="13" width="17" bestFit="1" customWidth="1"/>
    <col min="14" max="14" width="16.28515625" bestFit="1" customWidth="1"/>
    <col min="15" max="15" width="18.140625" bestFit="1" customWidth="1"/>
    <col min="16" max="16" width="17" bestFit="1" customWidth="1"/>
    <col min="17" max="17" width="16.28515625" bestFit="1" customWidth="1"/>
    <col min="18" max="18" width="18.140625" bestFit="1" customWidth="1"/>
    <col min="19" max="19" width="17" bestFit="1" customWidth="1"/>
    <col min="20" max="20" width="16.28515625" bestFit="1" customWidth="1"/>
    <col min="21" max="21" width="23.140625" bestFit="1" customWidth="1"/>
    <col min="22" max="22" width="22" bestFit="1" customWidth="1"/>
    <col min="23" max="23" width="21.28515625" bestFit="1" customWidth="1"/>
  </cols>
  <sheetData>
    <row r="1" spans="1:11" x14ac:dyDescent="0.25">
      <c r="A1" s="2" t="s">
        <v>12</v>
      </c>
      <c r="B1" s="2" t="s">
        <v>23</v>
      </c>
      <c r="C1" s="2" t="s">
        <v>0</v>
      </c>
      <c r="D1" s="2" t="s">
        <v>1</v>
      </c>
      <c r="E1" s="2" t="s">
        <v>2</v>
      </c>
      <c r="H1" s="3" t="s">
        <v>17</v>
      </c>
      <c r="I1" t="s">
        <v>4</v>
      </c>
      <c r="J1" t="s">
        <v>5</v>
      </c>
      <c r="K1" t="s">
        <v>6</v>
      </c>
    </row>
    <row r="2" spans="1:11" x14ac:dyDescent="0.25">
      <c r="A2" s="1">
        <v>41275</v>
      </c>
      <c r="B2" s="16">
        <f>MONTH(Tableau1[[#This Row],[Dates_Test]])</f>
        <v>1</v>
      </c>
      <c r="C2">
        <v>139</v>
      </c>
      <c r="D2">
        <v>85</v>
      </c>
      <c r="E2">
        <v>90</v>
      </c>
      <c r="H2" s="12" t="s">
        <v>20</v>
      </c>
      <c r="I2" s="4"/>
      <c r="J2" s="4"/>
      <c r="K2" s="4"/>
    </row>
    <row r="3" spans="1:11" x14ac:dyDescent="0.25">
      <c r="A3" s="1">
        <v>41276</v>
      </c>
      <c r="B3" s="16">
        <f>MONTH(Tableau1[[#This Row],[Dates_Test]])</f>
        <v>1</v>
      </c>
      <c r="C3">
        <v>52</v>
      </c>
      <c r="D3">
        <v>113</v>
      </c>
      <c r="E3">
        <v>95</v>
      </c>
      <c r="H3" s="13" t="s">
        <v>7</v>
      </c>
      <c r="I3" s="4">
        <v>109.74193548387096</v>
      </c>
      <c r="J3" s="4">
        <v>95.903225806451616</v>
      </c>
      <c r="K3" s="4">
        <v>97.483870967741936</v>
      </c>
    </row>
    <row r="4" spans="1:11" x14ac:dyDescent="0.25">
      <c r="A4" s="1">
        <v>41277</v>
      </c>
      <c r="B4" s="16">
        <f>MONTH(Tableau1[[#This Row],[Dates_Test]])</f>
        <v>1</v>
      </c>
      <c r="C4">
        <v>131</v>
      </c>
      <c r="D4">
        <v>57</v>
      </c>
      <c r="E4">
        <v>90</v>
      </c>
      <c r="H4" s="13" t="s">
        <v>8</v>
      </c>
      <c r="I4" s="4">
        <v>99.035714285714292</v>
      </c>
      <c r="J4" s="4">
        <v>102.78571428571429</v>
      </c>
      <c r="K4" s="4">
        <v>94.214285714285708</v>
      </c>
    </row>
    <row r="5" spans="1:11" x14ac:dyDescent="0.25">
      <c r="A5" s="1">
        <v>41278</v>
      </c>
      <c r="B5" s="16">
        <f>MONTH(Tableau1[[#This Row],[Dates_Test]])</f>
        <v>1</v>
      </c>
      <c r="C5">
        <v>134</v>
      </c>
      <c r="D5">
        <v>82</v>
      </c>
      <c r="E5">
        <v>64</v>
      </c>
      <c r="H5" s="13" t="s">
        <v>9</v>
      </c>
      <c r="I5" s="4">
        <v>94.41935483870968</v>
      </c>
      <c r="J5" s="4">
        <v>100.58064516129032</v>
      </c>
      <c r="K5" s="4">
        <v>98.290322580645167</v>
      </c>
    </row>
    <row r="6" spans="1:11" x14ac:dyDescent="0.25">
      <c r="A6" s="1">
        <v>41279</v>
      </c>
      <c r="B6" s="16">
        <f>MONTH(Tableau1[[#This Row],[Dates_Test]])</f>
        <v>1</v>
      </c>
      <c r="C6">
        <v>137</v>
      </c>
      <c r="D6">
        <v>114</v>
      </c>
      <c r="E6">
        <v>94</v>
      </c>
      <c r="H6" s="13" t="s">
        <v>10</v>
      </c>
      <c r="I6" s="4">
        <v>106.4</v>
      </c>
      <c r="J6" s="4">
        <v>92.7</v>
      </c>
      <c r="K6" s="4">
        <v>90.9</v>
      </c>
    </row>
    <row r="7" spans="1:11" x14ac:dyDescent="0.25">
      <c r="A7" s="1">
        <v>41280</v>
      </c>
      <c r="B7" s="16">
        <f>MONTH(Tableau1[[#This Row],[Dates_Test]])</f>
        <v>1</v>
      </c>
      <c r="C7">
        <v>82</v>
      </c>
      <c r="D7">
        <v>140</v>
      </c>
      <c r="E7">
        <v>109</v>
      </c>
      <c r="H7" s="13" t="s">
        <v>11</v>
      </c>
      <c r="I7" s="4">
        <v>83</v>
      </c>
      <c r="J7" s="4">
        <v>90</v>
      </c>
      <c r="K7" s="4">
        <v>136.5</v>
      </c>
    </row>
    <row r="8" spans="1:11" x14ac:dyDescent="0.25">
      <c r="A8" s="1">
        <v>41281</v>
      </c>
      <c r="B8" s="16">
        <f>MONTH(Tableau1[[#This Row],[Dates_Test]])</f>
        <v>1</v>
      </c>
      <c r="C8">
        <v>95</v>
      </c>
      <c r="D8">
        <v>113</v>
      </c>
      <c r="E8">
        <v>117</v>
      </c>
      <c r="H8" s="12" t="s">
        <v>3</v>
      </c>
      <c r="I8" s="4">
        <v>102.1311475409836</v>
      </c>
      <c r="J8" s="4">
        <v>97.786885245901644</v>
      </c>
      <c r="K8" s="4">
        <v>95.959016393442624</v>
      </c>
    </row>
    <row r="9" spans="1:11" x14ac:dyDescent="0.25">
      <c r="A9" s="1">
        <v>41282</v>
      </c>
      <c r="B9" s="16">
        <f>MONTH(Tableau1[[#This Row],[Dates_Test]])</f>
        <v>1</v>
      </c>
      <c r="C9">
        <v>91</v>
      </c>
      <c r="D9">
        <v>66</v>
      </c>
      <c r="E9">
        <v>148</v>
      </c>
    </row>
    <row r="10" spans="1:11" x14ac:dyDescent="0.25">
      <c r="A10" s="1">
        <v>41283</v>
      </c>
      <c r="B10" s="16">
        <f>MONTH(Tableau1[[#This Row],[Dates_Test]])</f>
        <v>1</v>
      </c>
      <c r="C10">
        <v>145</v>
      </c>
      <c r="D10">
        <v>111</v>
      </c>
      <c r="E10">
        <v>116</v>
      </c>
    </row>
    <row r="11" spans="1:11" x14ac:dyDescent="0.25">
      <c r="A11" s="1">
        <v>41284</v>
      </c>
      <c r="B11" s="16">
        <f>MONTH(Tableau1[[#This Row],[Dates_Test]])</f>
        <v>1</v>
      </c>
      <c r="C11">
        <v>125</v>
      </c>
      <c r="D11">
        <v>56</v>
      </c>
      <c r="E11">
        <v>52</v>
      </c>
    </row>
    <row r="12" spans="1:11" x14ac:dyDescent="0.25">
      <c r="A12" s="1">
        <v>41285</v>
      </c>
      <c r="B12" s="16">
        <f>MONTH(Tableau1[[#This Row],[Dates_Test]])</f>
        <v>1</v>
      </c>
      <c r="C12">
        <v>100</v>
      </c>
      <c r="D12">
        <v>51</v>
      </c>
      <c r="E12">
        <v>80</v>
      </c>
    </row>
    <row r="13" spans="1:11" x14ac:dyDescent="0.25">
      <c r="A13" s="1">
        <v>41286</v>
      </c>
      <c r="B13" s="16">
        <f>MONTH(Tableau1[[#This Row],[Dates_Test]])</f>
        <v>1</v>
      </c>
      <c r="C13">
        <v>56</v>
      </c>
      <c r="D13">
        <v>82</v>
      </c>
      <c r="E13">
        <v>63</v>
      </c>
    </row>
    <row r="14" spans="1:11" x14ac:dyDescent="0.25">
      <c r="A14" s="1">
        <v>41287</v>
      </c>
      <c r="B14" s="16">
        <f>MONTH(Tableau1[[#This Row],[Dates_Test]])</f>
        <v>1</v>
      </c>
      <c r="C14">
        <v>78</v>
      </c>
      <c r="D14">
        <v>67</v>
      </c>
      <c r="E14">
        <v>99</v>
      </c>
    </row>
    <row r="15" spans="1:11" x14ac:dyDescent="0.25">
      <c r="A15" s="1">
        <v>41288</v>
      </c>
      <c r="B15" s="16">
        <f>MONTH(Tableau1[[#This Row],[Dates_Test]])</f>
        <v>1</v>
      </c>
      <c r="C15">
        <v>86</v>
      </c>
      <c r="D15">
        <v>114</v>
      </c>
      <c r="E15">
        <v>128</v>
      </c>
    </row>
    <row r="16" spans="1:11" x14ac:dyDescent="0.25">
      <c r="A16" s="1">
        <v>41289</v>
      </c>
      <c r="B16" s="16">
        <f>MONTH(Tableau1[[#This Row],[Dates_Test]])</f>
        <v>1</v>
      </c>
      <c r="C16">
        <v>59</v>
      </c>
      <c r="D16">
        <v>117</v>
      </c>
      <c r="E16">
        <v>114</v>
      </c>
    </row>
    <row r="17" spans="1:13" x14ac:dyDescent="0.25">
      <c r="A17" s="1">
        <v>41290</v>
      </c>
      <c r="B17" s="16">
        <f>MONTH(Tableau1[[#This Row],[Dates_Test]])</f>
        <v>1</v>
      </c>
      <c r="C17">
        <v>60</v>
      </c>
      <c r="D17">
        <v>131</v>
      </c>
      <c r="E17">
        <v>106</v>
      </c>
      <c r="K17" s="9" t="s">
        <v>0</v>
      </c>
      <c r="L17" s="9" t="s">
        <v>1</v>
      </c>
      <c r="M17" s="9" t="s">
        <v>2</v>
      </c>
    </row>
    <row r="18" spans="1:13" x14ac:dyDescent="0.25">
      <c r="A18" s="1">
        <v>41291</v>
      </c>
      <c r="B18" s="16">
        <f>MONTH(Tableau1[[#This Row],[Dates_Test]])</f>
        <v>1</v>
      </c>
      <c r="C18">
        <v>93</v>
      </c>
      <c r="D18">
        <v>112</v>
      </c>
      <c r="E18">
        <v>95</v>
      </c>
      <c r="K18" s="5" t="s">
        <v>16</v>
      </c>
      <c r="L18" s="10"/>
      <c r="M18" s="10"/>
    </row>
    <row r="19" spans="1:13" x14ac:dyDescent="0.25">
      <c r="A19" s="1">
        <v>41292</v>
      </c>
      <c r="B19" s="16">
        <f>MONTH(Tableau1[[#This Row],[Dates_Test]])</f>
        <v>1</v>
      </c>
      <c r="C19">
        <v>116</v>
      </c>
      <c r="D19">
        <v>136</v>
      </c>
      <c r="E19">
        <v>51</v>
      </c>
      <c r="K19" s="6" t="s">
        <v>15</v>
      </c>
      <c r="L19" s="10"/>
      <c r="M19" s="10"/>
    </row>
    <row r="20" spans="1:13" x14ac:dyDescent="0.25">
      <c r="A20" s="1">
        <v>41293</v>
      </c>
      <c r="B20" s="16">
        <f>MONTH(Tableau1[[#This Row],[Dates_Test]])</f>
        <v>1</v>
      </c>
      <c r="C20">
        <v>143</v>
      </c>
      <c r="D20">
        <v>149</v>
      </c>
      <c r="E20">
        <v>121</v>
      </c>
      <c r="K20" s="7" t="s">
        <v>14</v>
      </c>
      <c r="L20" s="10"/>
      <c r="M20" s="10"/>
    </row>
    <row r="21" spans="1:13" x14ac:dyDescent="0.25">
      <c r="A21" s="1">
        <v>41294</v>
      </c>
      <c r="B21" s="16">
        <f>MONTH(Tableau1[[#This Row],[Dates_Test]])</f>
        <v>1</v>
      </c>
      <c r="C21">
        <v>83</v>
      </c>
      <c r="D21">
        <v>56</v>
      </c>
      <c r="E21">
        <v>94</v>
      </c>
      <c r="K21" s="8" t="s">
        <v>13</v>
      </c>
      <c r="L21" s="10"/>
      <c r="M21" s="10"/>
    </row>
    <row r="22" spans="1:13" x14ac:dyDescent="0.25">
      <c r="A22" s="1">
        <v>41295</v>
      </c>
      <c r="B22" s="16">
        <f>MONTH(Tableau1[[#This Row],[Dates_Test]])</f>
        <v>1</v>
      </c>
      <c r="C22">
        <v>143</v>
      </c>
      <c r="D22">
        <v>72</v>
      </c>
      <c r="E22">
        <v>62</v>
      </c>
    </row>
    <row r="23" spans="1:13" x14ac:dyDescent="0.25">
      <c r="A23" s="1">
        <v>41296</v>
      </c>
      <c r="B23" s="16">
        <f>MONTH(Tableau1[[#This Row],[Dates_Test]])</f>
        <v>1</v>
      </c>
      <c r="C23">
        <v>127</v>
      </c>
      <c r="D23">
        <v>116</v>
      </c>
      <c r="E23">
        <v>139</v>
      </c>
    </row>
    <row r="24" spans="1:13" x14ac:dyDescent="0.25">
      <c r="A24" s="1">
        <v>41297</v>
      </c>
      <c r="B24" s="16">
        <f>MONTH(Tableau1[[#This Row],[Dates_Test]])</f>
        <v>1</v>
      </c>
      <c r="C24">
        <v>131</v>
      </c>
      <c r="D24">
        <v>111</v>
      </c>
      <c r="E24">
        <v>128</v>
      </c>
    </row>
    <row r="25" spans="1:13" x14ac:dyDescent="0.25">
      <c r="A25" s="1">
        <v>41298</v>
      </c>
      <c r="B25" s="16">
        <f>MONTH(Tableau1[[#This Row],[Dates_Test]])</f>
        <v>1</v>
      </c>
      <c r="C25">
        <v>137</v>
      </c>
      <c r="D25">
        <v>118</v>
      </c>
      <c r="E25">
        <v>86</v>
      </c>
    </row>
    <row r="26" spans="1:13" x14ac:dyDescent="0.25">
      <c r="A26" s="1">
        <v>41299</v>
      </c>
      <c r="B26" s="16">
        <f>MONTH(Tableau1[[#This Row],[Dates_Test]])</f>
        <v>1</v>
      </c>
      <c r="C26">
        <v>147</v>
      </c>
      <c r="D26">
        <v>81</v>
      </c>
      <c r="E26">
        <v>75</v>
      </c>
    </row>
    <row r="27" spans="1:13" x14ac:dyDescent="0.25">
      <c r="A27" s="1">
        <v>41300</v>
      </c>
      <c r="B27" s="16">
        <f>MONTH(Tableau1[[#This Row],[Dates_Test]])</f>
        <v>1</v>
      </c>
      <c r="C27">
        <v>113</v>
      </c>
      <c r="D27">
        <v>71</v>
      </c>
      <c r="E27">
        <v>116</v>
      </c>
    </row>
    <row r="28" spans="1:13" x14ac:dyDescent="0.25">
      <c r="A28" s="1">
        <v>41301</v>
      </c>
      <c r="B28" s="16">
        <f>MONTH(Tableau1[[#This Row],[Dates_Test]])</f>
        <v>1</v>
      </c>
      <c r="C28">
        <v>105</v>
      </c>
      <c r="D28">
        <v>66</v>
      </c>
      <c r="E28">
        <v>74</v>
      </c>
      <c r="L28" s="11" t="s">
        <v>18</v>
      </c>
    </row>
    <row r="29" spans="1:13" x14ac:dyDescent="0.25">
      <c r="A29" s="1">
        <v>41302</v>
      </c>
      <c r="B29" s="16">
        <f>MONTH(Tableau1[[#This Row],[Dates_Test]])</f>
        <v>1</v>
      </c>
      <c r="C29">
        <v>147</v>
      </c>
      <c r="D29">
        <v>74</v>
      </c>
      <c r="E29">
        <v>84</v>
      </c>
    </row>
    <row r="30" spans="1:13" x14ac:dyDescent="0.25">
      <c r="A30" s="1">
        <v>41303</v>
      </c>
      <c r="B30" s="16">
        <f>MONTH(Tableau1[[#This Row],[Dates_Test]])</f>
        <v>1</v>
      </c>
      <c r="C30">
        <v>147</v>
      </c>
      <c r="D30">
        <v>134</v>
      </c>
      <c r="E30">
        <v>129</v>
      </c>
    </row>
    <row r="31" spans="1:13" x14ac:dyDescent="0.25">
      <c r="A31" s="1">
        <v>41304</v>
      </c>
      <c r="B31" s="16">
        <f>MONTH(Tableau1[[#This Row],[Dates_Test]])</f>
        <v>1</v>
      </c>
      <c r="C31">
        <v>79</v>
      </c>
      <c r="D31">
        <v>127</v>
      </c>
      <c r="E31">
        <v>135</v>
      </c>
    </row>
    <row r="32" spans="1:13" x14ac:dyDescent="0.25">
      <c r="A32" s="1">
        <v>41305</v>
      </c>
      <c r="B32" s="16">
        <f>MONTH(Tableau1[[#This Row],[Dates_Test]])</f>
        <v>1</v>
      </c>
      <c r="C32">
        <v>121</v>
      </c>
      <c r="D32">
        <v>51</v>
      </c>
      <c r="E32">
        <v>68</v>
      </c>
    </row>
    <row r="33" spans="1:11" x14ac:dyDescent="0.25">
      <c r="A33" s="1">
        <v>41306</v>
      </c>
      <c r="B33" s="16">
        <f>MONTH(Tableau1[[#This Row],[Dates_Test]])</f>
        <v>2</v>
      </c>
      <c r="C33">
        <v>115</v>
      </c>
      <c r="D33">
        <v>103</v>
      </c>
      <c r="E33">
        <v>56</v>
      </c>
      <c r="K33" s="12" t="s">
        <v>19</v>
      </c>
    </row>
    <row r="34" spans="1:11" x14ac:dyDescent="0.25">
      <c r="A34" s="1">
        <v>41307</v>
      </c>
      <c r="B34" s="16">
        <f>MONTH(Tableau1[[#This Row],[Dates_Test]])</f>
        <v>2</v>
      </c>
      <c r="C34">
        <v>84</v>
      </c>
      <c r="D34">
        <v>111</v>
      </c>
      <c r="E34">
        <v>58</v>
      </c>
    </row>
    <row r="35" spans="1:11" x14ac:dyDescent="0.25">
      <c r="A35" s="1">
        <v>41308</v>
      </c>
      <c r="B35" s="16">
        <f>MONTH(Tableau1[[#This Row],[Dates_Test]])</f>
        <v>2</v>
      </c>
      <c r="C35">
        <v>145</v>
      </c>
      <c r="D35">
        <v>55</v>
      </c>
      <c r="E35">
        <v>136</v>
      </c>
    </row>
    <row r="36" spans="1:11" x14ac:dyDescent="0.25">
      <c r="A36" s="1">
        <v>41309</v>
      </c>
      <c r="B36" s="16">
        <f>MONTH(Tableau1[[#This Row],[Dates_Test]])</f>
        <v>2</v>
      </c>
      <c r="C36">
        <v>64</v>
      </c>
      <c r="D36">
        <v>147</v>
      </c>
      <c r="E36">
        <v>65</v>
      </c>
    </row>
    <row r="37" spans="1:11" x14ac:dyDescent="0.25">
      <c r="A37" s="1">
        <v>41310</v>
      </c>
      <c r="B37" s="16">
        <f>MONTH(Tableau1[[#This Row],[Dates_Test]])</f>
        <v>2</v>
      </c>
      <c r="C37">
        <v>57</v>
      </c>
      <c r="D37">
        <v>99</v>
      </c>
      <c r="E37">
        <v>66</v>
      </c>
    </row>
    <row r="38" spans="1:11" x14ac:dyDescent="0.25">
      <c r="A38" s="1">
        <v>41311</v>
      </c>
      <c r="B38" s="16">
        <f>MONTH(Tableau1[[#This Row],[Dates_Test]])</f>
        <v>2</v>
      </c>
      <c r="C38">
        <v>113</v>
      </c>
      <c r="D38">
        <v>141</v>
      </c>
      <c r="E38">
        <v>95</v>
      </c>
    </row>
    <row r="39" spans="1:11" x14ac:dyDescent="0.25">
      <c r="A39" s="1">
        <v>41312</v>
      </c>
      <c r="B39" s="16">
        <f>MONTH(Tableau1[[#This Row],[Dates_Test]])</f>
        <v>2</v>
      </c>
      <c r="C39">
        <v>95</v>
      </c>
      <c r="D39">
        <v>113</v>
      </c>
      <c r="E39">
        <v>126</v>
      </c>
    </row>
    <row r="40" spans="1:11" x14ac:dyDescent="0.25">
      <c r="A40" s="1">
        <v>41313</v>
      </c>
      <c r="B40" s="16">
        <f>MONTH(Tableau1[[#This Row],[Dates_Test]])</f>
        <v>2</v>
      </c>
      <c r="C40">
        <v>139</v>
      </c>
      <c r="D40">
        <v>75</v>
      </c>
      <c r="E40">
        <v>111</v>
      </c>
    </row>
    <row r="41" spans="1:11" x14ac:dyDescent="0.25">
      <c r="A41" s="1">
        <v>41314</v>
      </c>
      <c r="B41" s="16">
        <f>MONTH(Tableau1[[#This Row],[Dates_Test]])</f>
        <v>2</v>
      </c>
      <c r="C41">
        <v>56</v>
      </c>
      <c r="D41">
        <v>138</v>
      </c>
      <c r="E41">
        <v>135</v>
      </c>
    </row>
    <row r="42" spans="1:11" x14ac:dyDescent="0.25">
      <c r="A42" s="1">
        <v>41315</v>
      </c>
      <c r="B42" s="16">
        <f>MONTH(Tableau1[[#This Row],[Dates_Test]])</f>
        <v>2</v>
      </c>
      <c r="C42">
        <v>136</v>
      </c>
      <c r="D42">
        <v>74</v>
      </c>
      <c r="E42">
        <v>67</v>
      </c>
    </row>
    <row r="43" spans="1:11" x14ac:dyDescent="0.25">
      <c r="A43" s="1">
        <v>41316</v>
      </c>
      <c r="B43" s="16">
        <f>MONTH(Tableau1[[#This Row],[Dates_Test]])</f>
        <v>2</v>
      </c>
      <c r="C43">
        <v>68</v>
      </c>
      <c r="D43">
        <v>149</v>
      </c>
      <c r="E43">
        <v>111</v>
      </c>
    </row>
    <row r="44" spans="1:11" x14ac:dyDescent="0.25">
      <c r="A44" s="1">
        <v>41317</v>
      </c>
      <c r="B44" s="16">
        <f>MONTH(Tableau1[[#This Row],[Dates_Test]])</f>
        <v>2</v>
      </c>
      <c r="C44">
        <v>94</v>
      </c>
      <c r="D44">
        <v>121</v>
      </c>
      <c r="E44">
        <v>119</v>
      </c>
    </row>
    <row r="45" spans="1:11" x14ac:dyDescent="0.25">
      <c r="A45" s="1">
        <v>41318</v>
      </c>
      <c r="B45" s="16">
        <f>MONTH(Tableau1[[#This Row],[Dates_Test]])</f>
        <v>2</v>
      </c>
      <c r="C45">
        <v>74</v>
      </c>
      <c r="D45">
        <v>146</v>
      </c>
      <c r="E45">
        <v>75</v>
      </c>
    </row>
    <row r="46" spans="1:11" x14ac:dyDescent="0.25">
      <c r="A46" s="1">
        <v>41319</v>
      </c>
      <c r="B46" s="16">
        <f>MONTH(Tableau1[[#This Row],[Dates_Test]])</f>
        <v>2</v>
      </c>
      <c r="C46">
        <v>75</v>
      </c>
      <c r="D46">
        <v>62</v>
      </c>
      <c r="E46">
        <v>57</v>
      </c>
    </row>
    <row r="47" spans="1:11" x14ac:dyDescent="0.25">
      <c r="A47" s="1">
        <v>41320</v>
      </c>
      <c r="B47" s="16">
        <f>MONTH(Tableau1[[#This Row],[Dates_Test]])</f>
        <v>2</v>
      </c>
      <c r="C47">
        <v>74</v>
      </c>
      <c r="D47">
        <v>103</v>
      </c>
      <c r="E47">
        <v>130</v>
      </c>
    </row>
    <row r="48" spans="1:11" x14ac:dyDescent="0.25">
      <c r="A48" s="1">
        <v>41321</v>
      </c>
      <c r="B48" s="16">
        <f>MONTH(Tableau1[[#This Row],[Dates_Test]])</f>
        <v>2</v>
      </c>
      <c r="C48">
        <v>141</v>
      </c>
      <c r="D48">
        <v>69</v>
      </c>
      <c r="E48">
        <v>129</v>
      </c>
    </row>
    <row r="49" spans="1:5" x14ac:dyDescent="0.25">
      <c r="A49" s="1">
        <v>41322</v>
      </c>
      <c r="B49" s="16">
        <f>MONTH(Tableau1[[#This Row],[Dates_Test]])</f>
        <v>2</v>
      </c>
      <c r="C49">
        <v>90</v>
      </c>
      <c r="D49">
        <v>128</v>
      </c>
      <c r="E49">
        <v>98</v>
      </c>
    </row>
    <row r="50" spans="1:5" x14ac:dyDescent="0.25">
      <c r="A50" s="1">
        <v>41323</v>
      </c>
      <c r="B50" s="16">
        <f>MONTH(Tableau1[[#This Row],[Dates_Test]])</f>
        <v>2</v>
      </c>
      <c r="C50">
        <v>103</v>
      </c>
      <c r="D50">
        <v>64</v>
      </c>
      <c r="E50">
        <v>84</v>
      </c>
    </row>
    <row r="51" spans="1:5" x14ac:dyDescent="0.25">
      <c r="A51" s="1">
        <v>41324</v>
      </c>
      <c r="B51" s="16">
        <f>MONTH(Tableau1[[#This Row],[Dates_Test]])</f>
        <v>2</v>
      </c>
      <c r="C51">
        <v>71</v>
      </c>
      <c r="D51">
        <v>148</v>
      </c>
      <c r="E51">
        <v>109</v>
      </c>
    </row>
    <row r="52" spans="1:5" x14ac:dyDescent="0.25">
      <c r="A52" s="1">
        <v>41325</v>
      </c>
      <c r="B52" s="16">
        <f>MONTH(Tableau1[[#This Row],[Dates_Test]])</f>
        <v>2</v>
      </c>
      <c r="C52">
        <v>98</v>
      </c>
      <c r="D52">
        <v>109</v>
      </c>
      <c r="E52">
        <v>109</v>
      </c>
    </row>
    <row r="53" spans="1:5" x14ac:dyDescent="0.25">
      <c r="A53" s="1">
        <v>41326</v>
      </c>
      <c r="B53" s="16">
        <f>MONTH(Tableau1[[#This Row],[Dates_Test]])</f>
        <v>2</v>
      </c>
      <c r="C53">
        <v>59</v>
      </c>
      <c r="D53">
        <v>138</v>
      </c>
      <c r="E53">
        <v>60</v>
      </c>
    </row>
    <row r="54" spans="1:5" x14ac:dyDescent="0.25">
      <c r="A54" s="1">
        <v>41327</v>
      </c>
      <c r="B54" s="16">
        <f>MONTH(Tableau1[[#This Row],[Dates_Test]])</f>
        <v>2</v>
      </c>
      <c r="C54">
        <v>93</v>
      </c>
      <c r="D54">
        <v>83</v>
      </c>
      <c r="E54">
        <v>119</v>
      </c>
    </row>
    <row r="55" spans="1:5" x14ac:dyDescent="0.25">
      <c r="A55" s="1">
        <v>41328</v>
      </c>
      <c r="B55" s="16">
        <f>MONTH(Tableau1[[#This Row],[Dates_Test]])</f>
        <v>2</v>
      </c>
      <c r="C55">
        <v>114</v>
      </c>
      <c r="D55">
        <v>120</v>
      </c>
      <c r="E55">
        <v>80</v>
      </c>
    </row>
    <row r="56" spans="1:5" x14ac:dyDescent="0.25">
      <c r="A56" s="1">
        <v>41329</v>
      </c>
      <c r="B56" s="16">
        <f>MONTH(Tableau1[[#This Row],[Dates_Test]])</f>
        <v>2</v>
      </c>
      <c r="C56">
        <v>120</v>
      </c>
      <c r="D56">
        <v>80</v>
      </c>
      <c r="E56">
        <v>94</v>
      </c>
    </row>
    <row r="57" spans="1:5" x14ac:dyDescent="0.25">
      <c r="A57" s="1">
        <v>41330</v>
      </c>
      <c r="B57" s="16">
        <f>MONTH(Tableau1[[#This Row],[Dates_Test]])</f>
        <v>2</v>
      </c>
      <c r="C57">
        <v>91</v>
      </c>
      <c r="D57">
        <v>78</v>
      </c>
      <c r="E57">
        <v>117</v>
      </c>
    </row>
    <row r="58" spans="1:5" x14ac:dyDescent="0.25">
      <c r="A58" s="1">
        <v>41331</v>
      </c>
      <c r="B58" s="16">
        <f>MONTH(Tableau1[[#This Row],[Dates_Test]])</f>
        <v>2</v>
      </c>
      <c r="C58">
        <v>108</v>
      </c>
      <c r="D58">
        <v>78</v>
      </c>
      <c r="E58">
        <v>72</v>
      </c>
    </row>
    <row r="59" spans="1:5" x14ac:dyDescent="0.25">
      <c r="A59" s="1">
        <v>41332</v>
      </c>
      <c r="B59" s="16">
        <f>MONTH(Tableau1[[#This Row],[Dates_Test]])</f>
        <v>2</v>
      </c>
      <c r="C59">
        <v>147</v>
      </c>
      <c r="D59">
        <v>51</v>
      </c>
      <c r="E59">
        <v>60</v>
      </c>
    </row>
    <row r="60" spans="1:5" x14ac:dyDescent="0.25">
      <c r="A60" s="1">
        <v>41333</v>
      </c>
      <c r="B60" s="16">
        <f>MONTH(Tableau1[[#This Row],[Dates_Test]])</f>
        <v>2</v>
      </c>
      <c r="C60">
        <v>149</v>
      </c>
      <c r="D60">
        <v>95</v>
      </c>
      <c r="E60">
        <v>100</v>
      </c>
    </row>
    <row r="61" spans="1:5" x14ac:dyDescent="0.25">
      <c r="A61" s="1">
        <v>41334</v>
      </c>
      <c r="B61" s="16">
        <f>MONTH(Tableau1[[#This Row],[Dates_Test]])</f>
        <v>3</v>
      </c>
      <c r="C61">
        <v>94</v>
      </c>
      <c r="D61">
        <v>99</v>
      </c>
      <c r="E61">
        <v>93</v>
      </c>
    </row>
    <row r="62" spans="1:5" x14ac:dyDescent="0.25">
      <c r="A62" s="1">
        <v>41335</v>
      </c>
      <c r="B62" s="16">
        <f>MONTH(Tableau1[[#This Row],[Dates_Test]])</f>
        <v>3</v>
      </c>
      <c r="C62">
        <v>149</v>
      </c>
      <c r="D62">
        <v>134</v>
      </c>
      <c r="E62">
        <v>83</v>
      </c>
    </row>
    <row r="63" spans="1:5" x14ac:dyDescent="0.25">
      <c r="A63" s="1">
        <v>41336</v>
      </c>
      <c r="B63" s="16">
        <f>MONTH(Tableau1[[#This Row],[Dates_Test]])</f>
        <v>3</v>
      </c>
      <c r="C63">
        <v>115</v>
      </c>
      <c r="D63">
        <v>126</v>
      </c>
      <c r="E63">
        <v>119</v>
      </c>
    </row>
    <row r="64" spans="1:5" x14ac:dyDescent="0.25">
      <c r="A64" s="1">
        <v>41337</v>
      </c>
      <c r="B64" s="16">
        <f>MONTH(Tableau1[[#This Row],[Dates_Test]])</f>
        <v>3</v>
      </c>
      <c r="C64">
        <v>58</v>
      </c>
      <c r="D64">
        <v>131</v>
      </c>
      <c r="E64">
        <v>144</v>
      </c>
    </row>
    <row r="65" spans="1:5" x14ac:dyDescent="0.25">
      <c r="A65" s="1">
        <v>41338</v>
      </c>
      <c r="B65" s="16">
        <f>MONTH(Tableau1[[#This Row],[Dates_Test]])</f>
        <v>3</v>
      </c>
      <c r="C65">
        <v>104</v>
      </c>
      <c r="D65">
        <v>65</v>
      </c>
      <c r="E65">
        <v>114</v>
      </c>
    </row>
    <row r="66" spans="1:5" x14ac:dyDescent="0.25">
      <c r="A66" s="1">
        <v>41339</v>
      </c>
      <c r="B66" s="16">
        <f>MONTH(Tableau1[[#This Row],[Dates_Test]])</f>
        <v>3</v>
      </c>
      <c r="C66">
        <v>121</v>
      </c>
      <c r="D66">
        <v>105</v>
      </c>
      <c r="E66">
        <v>98</v>
      </c>
    </row>
    <row r="67" spans="1:5" x14ac:dyDescent="0.25">
      <c r="A67" s="1">
        <v>41340</v>
      </c>
      <c r="B67" s="16">
        <f>MONTH(Tableau1[[#This Row],[Dates_Test]])</f>
        <v>3</v>
      </c>
      <c r="C67">
        <v>82</v>
      </c>
      <c r="D67">
        <v>71</v>
      </c>
      <c r="E67">
        <v>88</v>
      </c>
    </row>
    <row r="68" spans="1:5" x14ac:dyDescent="0.25">
      <c r="A68" s="1">
        <v>41341</v>
      </c>
      <c r="B68" s="16">
        <f>MONTH(Tableau1[[#This Row],[Dates_Test]])</f>
        <v>3</v>
      </c>
      <c r="C68">
        <v>71</v>
      </c>
      <c r="D68">
        <v>62</v>
      </c>
      <c r="E68">
        <v>149</v>
      </c>
    </row>
    <row r="69" spans="1:5" x14ac:dyDescent="0.25">
      <c r="A69" s="1">
        <v>41342</v>
      </c>
      <c r="B69" s="16">
        <f>MONTH(Tableau1[[#This Row],[Dates_Test]])</f>
        <v>3</v>
      </c>
      <c r="C69">
        <v>63</v>
      </c>
      <c r="D69">
        <v>70</v>
      </c>
      <c r="E69">
        <v>68</v>
      </c>
    </row>
    <row r="70" spans="1:5" x14ac:dyDescent="0.25">
      <c r="A70" s="1">
        <v>41343</v>
      </c>
      <c r="B70" s="16">
        <f>MONTH(Tableau1[[#This Row],[Dates_Test]])</f>
        <v>3</v>
      </c>
      <c r="C70">
        <v>98</v>
      </c>
      <c r="D70">
        <v>69</v>
      </c>
      <c r="E70">
        <v>84</v>
      </c>
    </row>
    <row r="71" spans="1:5" x14ac:dyDescent="0.25">
      <c r="A71" s="1">
        <v>41344</v>
      </c>
      <c r="B71" s="16">
        <f>MONTH(Tableau1[[#This Row],[Dates_Test]])</f>
        <v>3</v>
      </c>
      <c r="C71">
        <v>73</v>
      </c>
      <c r="D71">
        <v>56</v>
      </c>
      <c r="E71">
        <v>112</v>
      </c>
    </row>
    <row r="72" spans="1:5" x14ac:dyDescent="0.25">
      <c r="A72" s="1">
        <v>41345</v>
      </c>
      <c r="B72" s="16">
        <f>MONTH(Tableau1[[#This Row],[Dates_Test]])</f>
        <v>3</v>
      </c>
      <c r="C72">
        <v>111</v>
      </c>
      <c r="D72">
        <v>110</v>
      </c>
      <c r="E72">
        <v>147</v>
      </c>
    </row>
    <row r="73" spans="1:5" x14ac:dyDescent="0.25">
      <c r="A73" s="1">
        <v>41346</v>
      </c>
      <c r="B73" s="16">
        <f>MONTH(Tableau1[[#This Row],[Dates_Test]])</f>
        <v>3</v>
      </c>
      <c r="C73">
        <v>74</v>
      </c>
      <c r="D73">
        <v>145</v>
      </c>
      <c r="E73">
        <v>75</v>
      </c>
    </row>
    <row r="74" spans="1:5" x14ac:dyDescent="0.25">
      <c r="A74" s="1">
        <v>41347</v>
      </c>
      <c r="B74" s="16">
        <f>MONTH(Tableau1[[#This Row],[Dates_Test]])</f>
        <v>3</v>
      </c>
      <c r="C74">
        <v>59</v>
      </c>
      <c r="D74">
        <v>115</v>
      </c>
      <c r="E74">
        <v>125</v>
      </c>
    </row>
    <row r="75" spans="1:5" x14ac:dyDescent="0.25">
      <c r="A75" s="1">
        <v>41348</v>
      </c>
      <c r="B75" s="16">
        <f>MONTH(Tableau1[[#This Row],[Dates_Test]])</f>
        <v>3</v>
      </c>
      <c r="C75">
        <v>62</v>
      </c>
      <c r="D75">
        <v>100</v>
      </c>
      <c r="E75">
        <v>61</v>
      </c>
    </row>
    <row r="76" spans="1:5" x14ac:dyDescent="0.25">
      <c r="A76" s="1">
        <v>41349</v>
      </c>
      <c r="B76" s="16">
        <f>MONTH(Tableau1[[#This Row],[Dates_Test]])</f>
        <v>3</v>
      </c>
      <c r="C76">
        <v>77</v>
      </c>
      <c r="D76">
        <v>146</v>
      </c>
      <c r="E76">
        <v>98</v>
      </c>
    </row>
    <row r="77" spans="1:5" x14ac:dyDescent="0.25">
      <c r="A77" s="1">
        <v>41350</v>
      </c>
      <c r="B77" s="16">
        <f>MONTH(Tableau1[[#This Row],[Dates_Test]])</f>
        <v>3</v>
      </c>
      <c r="C77">
        <v>109</v>
      </c>
      <c r="D77">
        <v>55</v>
      </c>
      <c r="E77">
        <v>122</v>
      </c>
    </row>
    <row r="78" spans="1:5" x14ac:dyDescent="0.25">
      <c r="A78" s="1">
        <v>41351</v>
      </c>
      <c r="B78" s="16">
        <f>MONTH(Tableau1[[#This Row],[Dates_Test]])</f>
        <v>3</v>
      </c>
      <c r="C78">
        <v>87</v>
      </c>
      <c r="D78">
        <v>148</v>
      </c>
      <c r="E78">
        <v>68</v>
      </c>
    </row>
    <row r="79" spans="1:5" x14ac:dyDescent="0.25">
      <c r="A79" s="1">
        <v>41352</v>
      </c>
      <c r="B79" s="16">
        <f>MONTH(Tableau1[[#This Row],[Dates_Test]])</f>
        <v>3</v>
      </c>
      <c r="C79">
        <v>145</v>
      </c>
      <c r="D79">
        <v>99</v>
      </c>
      <c r="E79">
        <v>53</v>
      </c>
    </row>
    <row r="80" spans="1:5" x14ac:dyDescent="0.25">
      <c r="A80" s="1">
        <v>41353</v>
      </c>
      <c r="B80" s="16">
        <f>MONTH(Tableau1[[#This Row],[Dates_Test]])</f>
        <v>3</v>
      </c>
      <c r="C80">
        <v>92</v>
      </c>
      <c r="D80">
        <v>71</v>
      </c>
      <c r="E80">
        <v>101</v>
      </c>
    </row>
    <row r="81" spans="1:5" x14ac:dyDescent="0.25">
      <c r="A81" s="1">
        <v>41354</v>
      </c>
      <c r="B81" s="16">
        <f>MONTH(Tableau1[[#This Row],[Dates_Test]])</f>
        <v>3</v>
      </c>
      <c r="C81">
        <v>148</v>
      </c>
      <c r="D81">
        <v>111</v>
      </c>
      <c r="E81">
        <v>134</v>
      </c>
    </row>
    <row r="82" spans="1:5" x14ac:dyDescent="0.25">
      <c r="A82" s="1">
        <v>41355</v>
      </c>
      <c r="B82" s="16">
        <f>MONTH(Tableau1[[#This Row],[Dates_Test]])</f>
        <v>3</v>
      </c>
      <c r="C82">
        <v>115</v>
      </c>
      <c r="D82">
        <v>99</v>
      </c>
      <c r="E82">
        <v>118</v>
      </c>
    </row>
    <row r="83" spans="1:5" x14ac:dyDescent="0.25">
      <c r="A83" s="1">
        <v>41356</v>
      </c>
      <c r="B83" s="16">
        <f>MONTH(Tableau1[[#This Row],[Dates_Test]])</f>
        <v>3</v>
      </c>
      <c r="C83">
        <v>83</v>
      </c>
      <c r="D83">
        <v>147</v>
      </c>
      <c r="E83">
        <v>77</v>
      </c>
    </row>
    <row r="84" spans="1:5" x14ac:dyDescent="0.25">
      <c r="A84" s="1">
        <v>41357</v>
      </c>
      <c r="B84" s="16">
        <f>MONTH(Tableau1[[#This Row],[Dates_Test]])</f>
        <v>3</v>
      </c>
      <c r="C84">
        <v>107</v>
      </c>
      <c r="D84">
        <v>143</v>
      </c>
      <c r="E84">
        <v>75</v>
      </c>
    </row>
    <row r="85" spans="1:5" x14ac:dyDescent="0.25">
      <c r="A85" s="1">
        <v>41358</v>
      </c>
      <c r="B85" s="16">
        <f>MONTH(Tableau1[[#This Row],[Dates_Test]])</f>
        <v>3</v>
      </c>
      <c r="C85">
        <v>145</v>
      </c>
      <c r="D85">
        <v>114</v>
      </c>
      <c r="E85">
        <v>147</v>
      </c>
    </row>
    <row r="86" spans="1:5" x14ac:dyDescent="0.25">
      <c r="A86" s="1">
        <v>41359</v>
      </c>
      <c r="B86" s="16">
        <f>MONTH(Tableau1[[#This Row],[Dates_Test]])</f>
        <v>3</v>
      </c>
      <c r="C86">
        <v>73</v>
      </c>
      <c r="D86">
        <v>66</v>
      </c>
      <c r="E86">
        <v>56</v>
      </c>
    </row>
    <row r="87" spans="1:5" x14ac:dyDescent="0.25">
      <c r="A87" s="1">
        <v>41360</v>
      </c>
      <c r="B87" s="16">
        <f>MONTH(Tableau1[[#This Row],[Dates_Test]])</f>
        <v>3</v>
      </c>
      <c r="C87">
        <v>54</v>
      </c>
      <c r="D87">
        <v>85</v>
      </c>
      <c r="E87">
        <v>68</v>
      </c>
    </row>
    <row r="88" spans="1:5" x14ac:dyDescent="0.25">
      <c r="A88" s="1">
        <v>41361</v>
      </c>
      <c r="B88" s="16">
        <f>MONTH(Tableau1[[#This Row],[Dates_Test]])</f>
        <v>3</v>
      </c>
      <c r="C88">
        <v>138</v>
      </c>
      <c r="D88">
        <v>75</v>
      </c>
      <c r="E88">
        <v>149</v>
      </c>
    </row>
    <row r="89" spans="1:5" x14ac:dyDescent="0.25">
      <c r="A89" s="1">
        <v>41362</v>
      </c>
      <c r="B89" s="16">
        <f>MONTH(Tableau1[[#This Row],[Dates_Test]])</f>
        <v>3</v>
      </c>
      <c r="C89">
        <v>61</v>
      </c>
      <c r="D89">
        <v>88</v>
      </c>
      <c r="E89">
        <v>51</v>
      </c>
    </row>
    <row r="90" spans="1:5" x14ac:dyDescent="0.25">
      <c r="A90" s="1">
        <v>41363</v>
      </c>
      <c r="B90" s="16">
        <f>MONTH(Tableau1[[#This Row],[Dates_Test]])</f>
        <v>3</v>
      </c>
      <c r="C90">
        <v>89</v>
      </c>
      <c r="D90">
        <v>149</v>
      </c>
      <c r="E90">
        <v>120</v>
      </c>
    </row>
    <row r="91" spans="1:5" x14ac:dyDescent="0.25">
      <c r="A91" s="1">
        <v>41364</v>
      </c>
      <c r="B91" s="16">
        <f>MONTH(Tableau1[[#This Row],[Dates_Test]])</f>
        <v>3</v>
      </c>
      <c r="C91">
        <v>70</v>
      </c>
      <c r="D91">
        <v>64</v>
      </c>
      <c r="E91">
        <v>50</v>
      </c>
    </row>
    <row r="92" spans="1:5" x14ac:dyDescent="0.25">
      <c r="A92" s="1">
        <v>41365</v>
      </c>
      <c r="B92" s="16">
        <f>MONTH(Tableau1[[#This Row],[Dates_Test]])</f>
        <v>4</v>
      </c>
      <c r="C92">
        <v>110</v>
      </c>
      <c r="D92">
        <v>96</v>
      </c>
      <c r="E92">
        <v>132</v>
      </c>
    </row>
    <row r="93" spans="1:5" x14ac:dyDescent="0.25">
      <c r="A93" s="1">
        <v>41366</v>
      </c>
      <c r="B93" s="16">
        <f>MONTH(Tableau1[[#This Row],[Dates_Test]])</f>
        <v>4</v>
      </c>
      <c r="C93">
        <v>67</v>
      </c>
      <c r="D93">
        <v>62</v>
      </c>
      <c r="E93">
        <v>66</v>
      </c>
    </row>
    <row r="94" spans="1:5" x14ac:dyDescent="0.25">
      <c r="A94" s="1">
        <v>41367</v>
      </c>
      <c r="B94" s="16">
        <f>MONTH(Tableau1[[#This Row],[Dates_Test]])</f>
        <v>4</v>
      </c>
      <c r="C94">
        <v>132</v>
      </c>
      <c r="D94">
        <v>50</v>
      </c>
      <c r="E94">
        <v>77</v>
      </c>
    </row>
    <row r="95" spans="1:5" x14ac:dyDescent="0.25">
      <c r="A95" s="1">
        <v>41368</v>
      </c>
      <c r="B95" s="16">
        <f>MONTH(Tableau1[[#This Row],[Dates_Test]])</f>
        <v>4</v>
      </c>
      <c r="C95">
        <v>51</v>
      </c>
      <c r="D95">
        <v>54</v>
      </c>
      <c r="E95">
        <v>83</v>
      </c>
    </row>
    <row r="96" spans="1:5" x14ac:dyDescent="0.25">
      <c r="A96" s="1">
        <v>41369</v>
      </c>
      <c r="B96" s="16">
        <f>MONTH(Tableau1[[#This Row],[Dates_Test]])</f>
        <v>4</v>
      </c>
      <c r="C96">
        <v>130</v>
      </c>
      <c r="D96">
        <v>100</v>
      </c>
      <c r="E96">
        <v>64</v>
      </c>
    </row>
    <row r="97" spans="1:5" x14ac:dyDescent="0.25">
      <c r="A97" s="1">
        <v>41370</v>
      </c>
      <c r="B97" s="16">
        <f>MONTH(Tableau1[[#This Row],[Dates_Test]])</f>
        <v>4</v>
      </c>
      <c r="C97">
        <v>98</v>
      </c>
      <c r="D97">
        <v>70</v>
      </c>
      <c r="E97">
        <v>119</v>
      </c>
    </row>
    <row r="98" spans="1:5" x14ac:dyDescent="0.25">
      <c r="A98" s="1">
        <v>41371</v>
      </c>
      <c r="B98" s="16">
        <f>MONTH(Tableau1[[#This Row],[Dates_Test]])</f>
        <v>4</v>
      </c>
      <c r="C98">
        <v>138</v>
      </c>
      <c r="D98">
        <v>95</v>
      </c>
      <c r="E98">
        <v>146</v>
      </c>
    </row>
    <row r="99" spans="1:5" x14ac:dyDescent="0.25">
      <c r="A99" s="1">
        <v>41372</v>
      </c>
      <c r="B99" s="16">
        <f>MONTH(Tableau1[[#This Row],[Dates_Test]])</f>
        <v>4</v>
      </c>
      <c r="C99">
        <v>133</v>
      </c>
      <c r="D99">
        <v>72</v>
      </c>
      <c r="E99">
        <v>101</v>
      </c>
    </row>
    <row r="100" spans="1:5" x14ac:dyDescent="0.25">
      <c r="A100" s="1">
        <v>41373</v>
      </c>
      <c r="B100" s="16">
        <f>MONTH(Tableau1[[#This Row],[Dates_Test]])</f>
        <v>4</v>
      </c>
      <c r="C100">
        <v>68</v>
      </c>
      <c r="D100">
        <v>64</v>
      </c>
      <c r="E100">
        <v>87</v>
      </c>
    </row>
    <row r="101" spans="1:5" x14ac:dyDescent="0.25">
      <c r="A101" s="1">
        <v>41374</v>
      </c>
      <c r="B101" s="16">
        <f>MONTH(Tableau1[[#This Row],[Dates_Test]])</f>
        <v>4</v>
      </c>
      <c r="C101">
        <v>72</v>
      </c>
      <c r="D101">
        <v>92</v>
      </c>
      <c r="E101">
        <v>69</v>
      </c>
    </row>
    <row r="102" spans="1:5" x14ac:dyDescent="0.25">
      <c r="A102" s="1">
        <v>41375</v>
      </c>
      <c r="B102" s="16">
        <f>MONTH(Tableau1[[#This Row],[Dates_Test]])</f>
        <v>4</v>
      </c>
      <c r="C102">
        <v>143</v>
      </c>
      <c r="D102">
        <v>139</v>
      </c>
      <c r="E102">
        <v>147</v>
      </c>
    </row>
    <row r="103" spans="1:5" x14ac:dyDescent="0.25">
      <c r="A103" s="1">
        <v>41376</v>
      </c>
      <c r="B103" s="16">
        <f>MONTH(Tableau1[[#This Row],[Dates_Test]])</f>
        <v>4</v>
      </c>
      <c r="C103">
        <v>95</v>
      </c>
      <c r="D103">
        <v>126</v>
      </c>
      <c r="E103">
        <v>81</v>
      </c>
    </row>
    <row r="104" spans="1:5" x14ac:dyDescent="0.25">
      <c r="A104" s="1">
        <v>41377</v>
      </c>
      <c r="B104" s="16">
        <f>MONTH(Tableau1[[#This Row],[Dates_Test]])</f>
        <v>4</v>
      </c>
      <c r="C104">
        <v>143</v>
      </c>
      <c r="D104">
        <v>84</v>
      </c>
      <c r="E104">
        <v>59</v>
      </c>
    </row>
    <row r="105" spans="1:5" x14ac:dyDescent="0.25">
      <c r="A105" s="1">
        <v>41378</v>
      </c>
      <c r="B105" s="16">
        <f>MONTH(Tableau1[[#This Row],[Dates_Test]])</f>
        <v>4</v>
      </c>
      <c r="C105">
        <v>99</v>
      </c>
      <c r="D105">
        <v>63</v>
      </c>
      <c r="E105">
        <v>50</v>
      </c>
    </row>
    <row r="106" spans="1:5" x14ac:dyDescent="0.25">
      <c r="A106" s="1">
        <v>41379</v>
      </c>
      <c r="B106" s="16">
        <f>MONTH(Tableau1[[#This Row],[Dates_Test]])</f>
        <v>4</v>
      </c>
      <c r="C106">
        <v>144</v>
      </c>
      <c r="D106">
        <v>114</v>
      </c>
      <c r="E106">
        <v>62</v>
      </c>
    </row>
    <row r="107" spans="1:5" x14ac:dyDescent="0.25">
      <c r="A107" s="1">
        <v>41380</v>
      </c>
      <c r="B107" s="16">
        <f>MONTH(Tableau1[[#This Row],[Dates_Test]])</f>
        <v>4</v>
      </c>
      <c r="C107">
        <v>111</v>
      </c>
      <c r="D107">
        <v>112</v>
      </c>
      <c r="E107">
        <v>141</v>
      </c>
    </row>
    <row r="108" spans="1:5" x14ac:dyDescent="0.25">
      <c r="A108" s="1">
        <v>41381</v>
      </c>
      <c r="B108" s="16">
        <f>MONTH(Tableau1[[#This Row],[Dates_Test]])</f>
        <v>4</v>
      </c>
      <c r="C108">
        <v>93</v>
      </c>
      <c r="D108">
        <v>131</v>
      </c>
      <c r="E108">
        <v>115</v>
      </c>
    </row>
    <row r="109" spans="1:5" x14ac:dyDescent="0.25">
      <c r="A109" s="1">
        <v>41382</v>
      </c>
      <c r="B109" s="16">
        <f>MONTH(Tableau1[[#This Row],[Dates_Test]])</f>
        <v>4</v>
      </c>
      <c r="C109">
        <v>79</v>
      </c>
      <c r="D109">
        <v>97</v>
      </c>
      <c r="E109">
        <v>77</v>
      </c>
    </row>
    <row r="110" spans="1:5" x14ac:dyDescent="0.25">
      <c r="A110" s="1">
        <v>41383</v>
      </c>
      <c r="B110" s="16">
        <f>MONTH(Tableau1[[#This Row],[Dates_Test]])</f>
        <v>4</v>
      </c>
      <c r="C110">
        <v>69</v>
      </c>
      <c r="D110">
        <v>59</v>
      </c>
      <c r="E110">
        <v>123</v>
      </c>
    </row>
    <row r="111" spans="1:5" x14ac:dyDescent="0.25">
      <c r="A111" s="1">
        <v>41384</v>
      </c>
      <c r="B111" s="16">
        <f>MONTH(Tableau1[[#This Row],[Dates_Test]])</f>
        <v>4</v>
      </c>
      <c r="C111">
        <v>131</v>
      </c>
      <c r="D111">
        <v>92</v>
      </c>
      <c r="E111">
        <v>143</v>
      </c>
    </row>
    <row r="112" spans="1:5" x14ac:dyDescent="0.25">
      <c r="A112" s="1">
        <v>41385</v>
      </c>
      <c r="B112" s="16">
        <f>MONTH(Tableau1[[#This Row],[Dates_Test]])</f>
        <v>4</v>
      </c>
      <c r="C112">
        <v>133</v>
      </c>
      <c r="D112">
        <v>93</v>
      </c>
      <c r="E112">
        <v>73</v>
      </c>
    </row>
    <row r="113" spans="1:5" x14ac:dyDescent="0.25">
      <c r="A113" s="1">
        <v>41386</v>
      </c>
      <c r="B113" s="16">
        <f>MONTH(Tableau1[[#This Row],[Dates_Test]])</f>
        <v>4</v>
      </c>
      <c r="C113">
        <v>113</v>
      </c>
      <c r="D113">
        <v>51</v>
      </c>
      <c r="E113">
        <v>51</v>
      </c>
    </row>
    <row r="114" spans="1:5" x14ac:dyDescent="0.25">
      <c r="A114" s="1">
        <v>41387</v>
      </c>
      <c r="B114" s="16">
        <f>MONTH(Tableau1[[#This Row],[Dates_Test]])</f>
        <v>4</v>
      </c>
      <c r="C114">
        <v>85</v>
      </c>
      <c r="D114">
        <v>84</v>
      </c>
      <c r="E114">
        <v>59</v>
      </c>
    </row>
    <row r="115" spans="1:5" x14ac:dyDescent="0.25">
      <c r="A115" s="1">
        <v>41388</v>
      </c>
      <c r="B115" s="16">
        <f>MONTH(Tableau1[[#This Row],[Dates_Test]])</f>
        <v>4</v>
      </c>
      <c r="C115">
        <v>83</v>
      </c>
      <c r="D115">
        <v>80</v>
      </c>
      <c r="E115">
        <v>64</v>
      </c>
    </row>
    <row r="116" spans="1:5" x14ac:dyDescent="0.25">
      <c r="A116" s="1">
        <v>41389</v>
      </c>
      <c r="B116" s="16">
        <f>MONTH(Tableau1[[#This Row],[Dates_Test]])</f>
        <v>4</v>
      </c>
      <c r="C116">
        <v>139</v>
      </c>
      <c r="D116">
        <v>125</v>
      </c>
      <c r="E116">
        <v>109</v>
      </c>
    </row>
    <row r="117" spans="1:5" x14ac:dyDescent="0.25">
      <c r="A117" s="1">
        <v>41390</v>
      </c>
      <c r="B117" s="16">
        <f>MONTH(Tableau1[[#This Row],[Dates_Test]])</f>
        <v>4</v>
      </c>
      <c r="C117">
        <v>90</v>
      </c>
      <c r="D117">
        <v>128</v>
      </c>
      <c r="E117">
        <v>136</v>
      </c>
    </row>
    <row r="118" spans="1:5" x14ac:dyDescent="0.25">
      <c r="A118" s="1">
        <v>41391</v>
      </c>
      <c r="B118" s="16">
        <f>MONTH(Tableau1[[#This Row],[Dates_Test]])</f>
        <v>4</v>
      </c>
      <c r="C118">
        <v>116</v>
      </c>
      <c r="D118">
        <v>131</v>
      </c>
      <c r="E118">
        <v>73</v>
      </c>
    </row>
    <row r="119" spans="1:5" x14ac:dyDescent="0.25">
      <c r="A119" s="1">
        <v>41392</v>
      </c>
      <c r="B119" s="16">
        <f>MONTH(Tableau1[[#This Row],[Dates_Test]])</f>
        <v>4</v>
      </c>
      <c r="C119">
        <v>54</v>
      </c>
      <c r="D119">
        <v>149</v>
      </c>
      <c r="E119">
        <v>83</v>
      </c>
    </row>
    <row r="120" spans="1:5" x14ac:dyDescent="0.25">
      <c r="A120" s="1">
        <v>41393</v>
      </c>
      <c r="B120" s="16">
        <f>MONTH(Tableau1[[#This Row],[Dates_Test]])</f>
        <v>4</v>
      </c>
      <c r="C120">
        <v>138</v>
      </c>
      <c r="D120">
        <v>76</v>
      </c>
      <c r="E120">
        <v>82</v>
      </c>
    </row>
    <row r="121" spans="1:5" x14ac:dyDescent="0.25">
      <c r="A121" s="1">
        <v>41394</v>
      </c>
      <c r="B121" s="16">
        <f>MONTH(Tableau1[[#This Row],[Dates_Test]])</f>
        <v>4</v>
      </c>
      <c r="C121">
        <v>135</v>
      </c>
      <c r="D121">
        <v>92</v>
      </c>
      <c r="E121">
        <v>55</v>
      </c>
    </row>
    <row r="122" spans="1:5" x14ac:dyDescent="0.25">
      <c r="A122" s="1">
        <v>41395</v>
      </c>
      <c r="B122" s="16">
        <f>MONTH(Tableau1[[#This Row],[Dates_Test]])</f>
        <v>5</v>
      </c>
      <c r="C122">
        <v>106</v>
      </c>
      <c r="D122">
        <v>87</v>
      </c>
      <c r="E122">
        <v>134</v>
      </c>
    </row>
    <row r="123" spans="1:5" x14ac:dyDescent="0.25">
      <c r="A123" s="1">
        <v>41396</v>
      </c>
      <c r="B123" s="16">
        <f>MONTH(Tableau1[[#This Row],[Dates_Test]])</f>
        <v>5</v>
      </c>
      <c r="C123">
        <v>60</v>
      </c>
      <c r="D123">
        <v>93</v>
      </c>
      <c r="E123">
        <v>139</v>
      </c>
    </row>
  </sheetData>
  <conditionalFormatting sqref="C2:C123">
    <cfRule type="expression" dxfId="7" priority="1">
      <formula>$C2&gt;125</formula>
    </cfRule>
    <cfRule type="expression" dxfId="6" priority="2">
      <formula>AND($C2&gt;110,$C2&lt;=125)</formula>
    </cfRule>
    <cfRule type="expression" dxfId="5" priority="3">
      <formula>$C2&lt;70</formula>
    </cfRule>
    <cfRule type="expression" dxfId="4" priority="4">
      <formula>AND($C2&gt;=70,$C2&lt;=110)</formula>
    </cfRule>
  </conditionalFormatting>
  <pageMargins left="0.7" right="0.7" top="0.75" bottom="0.75" header="0.3" footer="0.3"/>
  <pageSetup paperSize="9" orientation="portrait" r:id="rId2"/>
  <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N69"/>
  <sheetViews>
    <sheetView tabSelected="1" topLeftCell="E13" workbookViewId="0">
      <selection activeCell="L10" sqref="L10"/>
    </sheetView>
  </sheetViews>
  <sheetFormatPr baseColWidth="10" defaultRowHeight="15" x14ac:dyDescent="0.25"/>
  <cols>
    <col min="1" max="1" width="21" customWidth="1"/>
    <col min="2" max="5" width="16.28515625" customWidth="1"/>
    <col min="6" max="6" width="19.28515625" customWidth="1"/>
  </cols>
  <sheetData>
    <row r="1" spans="1:14" x14ac:dyDescent="0.25">
      <c r="A1" s="3" t="s">
        <v>23</v>
      </c>
      <c r="B1" s="17">
        <v>3</v>
      </c>
      <c r="C1" s="17"/>
      <c r="D1" s="17"/>
      <c r="E1" s="17"/>
    </row>
    <row r="2" spans="1:14" x14ac:dyDescent="0.25">
      <c r="K2" t="s">
        <v>29</v>
      </c>
      <c r="L2">
        <f>MIN(B4:B34)</f>
        <v>54</v>
      </c>
    </row>
    <row r="3" spans="1:14" x14ac:dyDescent="0.25">
      <c r="A3" s="3" t="s">
        <v>21</v>
      </c>
      <c r="B3" t="s">
        <v>22</v>
      </c>
      <c r="D3" t="s">
        <v>26</v>
      </c>
      <c r="E3" t="s">
        <v>27</v>
      </c>
      <c r="F3" t="s">
        <v>24</v>
      </c>
      <c r="G3" t="s">
        <v>25</v>
      </c>
      <c r="H3" t="s">
        <v>28</v>
      </c>
      <c r="K3" t="s">
        <v>30</v>
      </c>
      <c r="L3" s="18">
        <f>AVERAGE(B4:B34)</f>
        <v>94.41935483870968</v>
      </c>
    </row>
    <row r="4" spans="1:14" x14ac:dyDescent="0.25">
      <c r="A4" s="15">
        <v>41334</v>
      </c>
      <c r="B4" s="14">
        <v>94</v>
      </c>
      <c r="C4" s="14"/>
      <c r="D4" s="1">
        <f>A4</f>
        <v>41334</v>
      </c>
      <c r="E4" s="14">
        <f>B4</f>
        <v>94</v>
      </c>
      <c r="F4" s="18">
        <f>$N$5</f>
        <v>65.151882343863804</v>
      </c>
      <c r="G4" s="18">
        <f>$N$6-F4</f>
        <v>58.534944989691752</v>
      </c>
      <c r="H4" s="18">
        <f>$L$3</f>
        <v>94.41935483870968</v>
      </c>
      <c r="K4" t="s">
        <v>31</v>
      </c>
      <c r="L4">
        <f>MAX(B4:B34)</f>
        <v>149</v>
      </c>
    </row>
    <row r="5" spans="1:14" x14ac:dyDescent="0.25">
      <c r="A5" s="15">
        <v>41335</v>
      </c>
      <c r="B5" s="14">
        <v>149</v>
      </c>
      <c r="C5" s="14"/>
      <c r="D5" s="1">
        <f t="shared" ref="D5:D34" si="0">A5</f>
        <v>41335</v>
      </c>
      <c r="E5" s="14">
        <f t="shared" ref="E5:E34" si="1">B5</f>
        <v>149</v>
      </c>
      <c r="F5" s="18">
        <f t="shared" ref="F5:F34" si="2">$N$5</f>
        <v>65.151882343863804</v>
      </c>
      <c r="G5" s="18">
        <f t="shared" ref="G5:G34" si="3">$N$6-F5</f>
        <v>58.534944989691752</v>
      </c>
      <c r="H5" s="18">
        <f t="shared" ref="H5:H34" si="4">$L$3</f>
        <v>94.41935483870968</v>
      </c>
      <c r="N5" s="18">
        <f>L3-L6</f>
        <v>65.151882343863804</v>
      </c>
    </row>
    <row r="6" spans="1:14" x14ac:dyDescent="0.25">
      <c r="A6" s="15">
        <v>41336</v>
      </c>
      <c r="B6" s="14">
        <v>115</v>
      </c>
      <c r="C6" s="14"/>
      <c r="D6" s="1">
        <f t="shared" si="0"/>
        <v>41336</v>
      </c>
      <c r="E6" s="14">
        <f t="shared" si="1"/>
        <v>115</v>
      </c>
      <c r="F6" s="18">
        <f t="shared" si="2"/>
        <v>65.151882343863804</v>
      </c>
      <c r="G6" s="18">
        <f t="shared" si="3"/>
        <v>58.534944989691752</v>
      </c>
      <c r="H6" s="18">
        <f t="shared" si="4"/>
        <v>94.41935483870968</v>
      </c>
      <c r="K6" t="s">
        <v>32</v>
      </c>
      <c r="L6" s="4">
        <f>_xlfn.STDEV.S(B4:B34)</f>
        <v>29.267472494845872</v>
      </c>
      <c r="N6" s="18">
        <f>L6+L3</f>
        <v>123.68682733355556</v>
      </c>
    </row>
    <row r="7" spans="1:14" x14ac:dyDescent="0.25">
      <c r="A7" s="15">
        <v>41337</v>
      </c>
      <c r="B7" s="14">
        <v>58</v>
      </c>
      <c r="C7" s="14"/>
      <c r="D7" s="1">
        <f t="shared" si="0"/>
        <v>41337</v>
      </c>
      <c r="E7" s="14">
        <f t="shared" si="1"/>
        <v>58</v>
      </c>
      <c r="F7" s="18">
        <f t="shared" si="2"/>
        <v>65.151882343863804</v>
      </c>
      <c r="G7" s="18">
        <f t="shared" si="3"/>
        <v>58.534944989691752</v>
      </c>
      <c r="H7" s="18">
        <f t="shared" si="4"/>
        <v>94.41935483870968</v>
      </c>
    </row>
    <row r="8" spans="1:14" x14ac:dyDescent="0.25">
      <c r="A8" s="15">
        <v>41338</v>
      </c>
      <c r="B8" s="14">
        <v>104</v>
      </c>
      <c r="C8" s="14"/>
      <c r="D8" s="1">
        <f t="shared" si="0"/>
        <v>41338</v>
      </c>
      <c r="E8" s="14">
        <f t="shared" si="1"/>
        <v>104</v>
      </c>
      <c r="F8" s="18">
        <f t="shared" si="2"/>
        <v>65.151882343863804</v>
      </c>
      <c r="G8" s="18">
        <f t="shared" si="3"/>
        <v>58.534944989691752</v>
      </c>
      <c r="H8" s="18">
        <f t="shared" si="4"/>
        <v>94.41935483870968</v>
      </c>
    </row>
    <row r="9" spans="1:14" x14ac:dyDescent="0.25">
      <c r="A9" s="15">
        <v>41339</v>
      </c>
      <c r="B9" s="14">
        <v>121</v>
      </c>
      <c r="C9" s="14"/>
      <c r="D9" s="1">
        <f t="shared" si="0"/>
        <v>41339</v>
      </c>
      <c r="E9" s="14">
        <f t="shared" si="1"/>
        <v>121</v>
      </c>
      <c r="F9" s="18">
        <f t="shared" si="2"/>
        <v>65.151882343863804</v>
      </c>
      <c r="G9" s="18">
        <f t="shared" si="3"/>
        <v>58.534944989691752</v>
      </c>
      <c r="H9" s="18">
        <f t="shared" si="4"/>
        <v>94.41935483870968</v>
      </c>
    </row>
    <row r="10" spans="1:14" x14ac:dyDescent="0.25">
      <c r="A10" s="15">
        <v>41340</v>
      </c>
      <c r="B10" s="14">
        <v>82</v>
      </c>
      <c r="C10" s="14"/>
      <c r="D10" s="1">
        <f t="shared" si="0"/>
        <v>41340</v>
      </c>
      <c r="E10" s="14">
        <f t="shared" si="1"/>
        <v>82</v>
      </c>
      <c r="F10" s="18">
        <f t="shared" si="2"/>
        <v>65.151882343863804</v>
      </c>
      <c r="G10" s="18">
        <f t="shared" si="3"/>
        <v>58.534944989691752</v>
      </c>
      <c r="H10" s="18">
        <f t="shared" si="4"/>
        <v>94.41935483870968</v>
      </c>
    </row>
    <row r="11" spans="1:14" x14ac:dyDescent="0.25">
      <c r="A11" s="15">
        <v>41341</v>
      </c>
      <c r="B11" s="14">
        <v>71</v>
      </c>
      <c r="C11" s="14"/>
      <c r="D11" s="1">
        <f t="shared" si="0"/>
        <v>41341</v>
      </c>
      <c r="E11" s="14">
        <f t="shared" si="1"/>
        <v>71</v>
      </c>
      <c r="F11" s="18">
        <f t="shared" si="2"/>
        <v>65.151882343863804</v>
      </c>
      <c r="G11" s="18">
        <f t="shared" si="3"/>
        <v>58.534944989691752</v>
      </c>
      <c r="H11" s="18">
        <f t="shared" si="4"/>
        <v>94.41935483870968</v>
      </c>
    </row>
    <row r="12" spans="1:14" x14ac:dyDescent="0.25">
      <c r="A12" s="15">
        <v>41342</v>
      </c>
      <c r="B12" s="14">
        <v>63</v>
      </c>
      <c r="C12" s="14"/>
      <c r="D12" s="1">
        <f t="shared" si="0"/>
        <v>41342</v>
      </c>
      <c r="E12" s="14">
        <f t="shared" si="1"/>
        <v>63</v>
      </c>
      <c r="F12" s="18">
        <f t="shared" si="2"/>
        <v>65.151882343863804</v>
      </c>
      <c r="G12" s="18">
        <f t="shared" si="3"/>
        <v>58.534944989691752</v>
      </c>
      <c r="H12" s="18">
        <f t="shared" si="4"/>
        <v>94.41935483870968</v>
      </c>
    </row>
    <row r="13" spans="1:14" x14ac:dyDescent="0.25">
      <c r="A13" s="15">
        <v>41343</v>
      </c>
      <c r="B13" s="14">
        <v>98</v>
      </c>
      <c r="C13" s="14"/>
      <c r="D13" s="1">
        <f t="shared" si="0"/>
        <v>41343</v>
      </c>
      <c r="E13" s="14">
        <f t="shared" si="1"/>
        <v>98</v>
      </c>
      <c r="F13" s="18">
        <f t="shared" si="2"/>
        <v>65.151882343863804</v>
      </c>
      <c r="G13" s="18">
        <f t="shared" si="3"/>
        <v>58.534944989691752</v>
      </c>
      <c r="H13" s="18">
        <f t="shared" si="4"/>
        <v>94.41935483870968</v>
      </c>
    </row>
    <row r="14" spans="1:14" x14ac:dyDescent="0.25">
      <c r="A14" s="15">
        <v>41344</v>
      </c>
      <c r="B14" s="14">
        <v>73</v>
      </c>
      <c r="C14" s="14"/>
      <c r="D14" s="1">
        <f t="shared" si="0"/>
        <v>41344</v>
      </c>
      <c r="E14" s="14">
        <f t="shared" si="1"/>
        <v>73</v>
      </c>
      <c r="F14" s="18">
        <f t="shared" si="2"/>
        <v>65.151882343863804</v>
      </c>
      <c r="G14" s="18">
        <f t="shared" si="3"/>
        <v>58.534944989691752</v>
      </c>
      <c r="H14" s="18">
        <f t="shared" si="4"/>
        <v>94.41935483870968</v>
      </c>
    </row>
    <row r="15" spans="1:14" x14ac:dyDescent="0.25">
      <c r="A15" s="15">
        <v>41345</v>
      </c>
      <c r="B15" s="14">
        <v>111</v>
      </c>
      <c r="C15" s="14"/>
      <c r="D15" s="1">
        <f t="shared" si="0"/>
        <v>41345</v>
      </c>
      <c r="E15" s="14">
        <f t="shared" si="1"/>
        <v>111</v>
      </c>
      <c r="F15" s="18">
        <f t="shared" si="2"/>
        <v>65.151882343863804</v>
      </c>
      <c r="G15" s="18">
        <f t="shared" si="3"/>
        <v>58.534944989691752</v>
      </c>
      <c r="H15" s="18">
        <f t="shared" si="4"/>
        <v>94.41935483870968</v>
      </c>
    </row>
    <row r="16" spans="1:14" x14ac:dyDescent="0.25">
      <c r="A16" s="15">
        <v>41346</v>
      </c>
      <c r="B16" s="14">
        <v>74</v>
      </c>
      <c r="C16" s="14"/>
      <c r="D16" s="1">
        <f t="shared" si="0"/>
        <v>41346</v>
      </c>
      <c r="E16" s="14">
        <f t="shared" si="1"/>
        <v>74</v>
      </c>
      <c r="F16" s="18">
        <f t="shared" si="2"/>
        <v>65.151882343863804</v>
      </c>
      <c r="G16" s="18">
        <f t="shared" si="3"/>
        <v>58.534944989691752</v>
      </c>
      <c r="H16" s="18">
        <f t="shared" si="4"/>
        <v>94.41935483870968</v>
      </c>
    </row>
    <row r="17" spans="1:8" x14ac:dyDescent="0.25">
      <c r="A17" s="15">
        <v>41347</v>
      </c>
      <c r="B17" s="14">
        <v>59</v>
      </c>
      <c r="C17" s="14"/>
      <c r="D17" s="1">
        <f t="shared" si="0"/>
        <v>41347</v>
      </c>
      <c r="E17" s="14">
        <f t="shared" si="1"/>
        <v>59</v>
      </c>
      <c r="F17" s="18">
        <f t="shared" si="2"/>
        <v>65.151882343863804</v>
      </c>
      <c r="G17" s="18">
        <f t="shared" si="3"/>
        <v>58.534944989691752</v>
      </c>
      <c r="H17" s="18">
        <f t="shared" si="4"/>
        <v>94.41935483870968</v>
      </c>
    </row>
    <row r="18" spans="1:8" x14ac:dyDescent="0.25">
      <c r="A18" s="15">
        <v>41348</v>
      </c>
      <c r="B18" s="14">
        <v>62</v>
      </c>
      <c r="C18" s="14"/>
      <c r="D18" s="1">
        <f t="shared" si="0"/>
        <v>41348</v>
      </c>
      <c r="E18" s="14">
        <f t="shared" si="1"/>
        <v>62</v>
      </c>
      <c r="F18" s="18">
        <f t="shared" si="2"/>
        <v>65.151882343863804</v>
      </c>
      <c r="G18" s="18">
        <f t="shared" si="3"/>
        <v>58.534944989691752</v>
      </c>
      <c r="H18" s="18">
        <f t="shared" si="4"/>
        <v>94.41935483870968</v>
      </c>
    </row>
    <row r="19" spans="1:8" x14ac:dyDescent="0.25">
      <c r="A19" s="15">
        <v>41349</v>
      </c>
      <c r="B19" s="14">
        <v>77</v>
      </c>
      <c r="C19" s="14"/>
      <c r="D19" s="1">
        <f t="shared" si="0"/>
        <v>41349</v>
      </c>
      <c r="E19" s="14">
        <f t="shared" si="1"/>
        <v>77</v>
      </c>
      <c r="F19" s="18">
        <f t="shared" si="2"/>
        <v>65.151882343863804</v>
      </c>
      <c r="G19" s="18">
        <f t="shared" si="3"/>
        <v>58.534944989691752</v>
      </c>
      <c r="H19" s="18">
        <f t="shared" si="4"/>
        <v>94.41935483870968</v>
      </c>
    </row>
    <row r="20" spans="1:8" x14ac:dyDescent="0.25">
      <c r="A20" s="15">
        <v>41350</v>
      </c>
      <c r="B20" s="14">
        <v>109</v>
      </c>
      <c r="C20" s="14"/>
      <c r="D20" s="1">
        <f t="shared" si="0"/>
        <v>41350</v>
      </c>
      <c r="E20" s="14">
        <f t="shared" si="1"/>
        <v>109</v>
      </c>
      <c r="F20" s="18">
        <f t="shared" si="2"/>
        <v>65.151882343863804</v>
      </c>
      <c r="G20" s="18">
        <f t="shared" si="3"/>
        <v>58.534944989691752</v>
      </c>
      <c r="H20" s="18">
        <f t="shared" si="4"/>
        <v>94.41935483870968</v>
      </c>
    </row>
    <row r="21" spans="1:8" x14ac:dyDescent="0.25">
      <c r="A21" s="15">
        <v>41351</v>
      </c>
      <c r="B21" s="14">
        <v>87</v>
      </c>
      <c r="C21" s="14"/>
      <c r="D21" s="1">
        <f t="shared" si="0"/>
        <v>41351</v>
      </c>
      <c r="E21" s="14">
        <f t="shared" si="1"/>
        <v>87</v>
      </c>
      <c r="F21" s="18">
        <f t="shared" si="2"/>
        <v>65.151882343863804</v>
      </c>
      <c r="G21" s="18">
        <f t="shared" si="3"/>
        <v>58.534944989691752</v>
      </c>
      <c r="H21" s="18">
        <f t="shared" si="4"/>
        <v>94.41935483870968</v>
      </c>
    </row>
    <row r="22" spans="1:8" x14ac:dyDescent="0.25">
      <c r="A22" s="15">
        <v>41352</v>
      </c>
      <c r="B22" s="14">
        <v>145</v>
      </c>
      <c r="C22" s="14"/>
      <c r="D22" s="1">
        <f t="shared" si="0"/>
        <v>41352</v>
      </c>
      <c r="E22" s="14">
        <f t="shared" si="1"/>
        <v>145</v>
      </c>
      <c r="F22" s="18">
        <f t="shared" si="2"/>
        <v>65.151882343863804</v>
      </c>
      <c r="G22" s="18">
        <f t="shared" si="3"/>
        <v>58.534944989691752</v>
      </c>
      <c r="H22" s="18">
        <f t="shared" si="4"/>
        <v>94.41935483870968</v>
      </c>
    </row>
    <row r="23" spans="1:8" x14ac:dyDescent="0.25">
      <c r="A23" s="15">
        <v>41353</v>
      </c>
      <c r="B23" s="14">
        <v>92</v>
      </c>
      <c r="C23" s="14"/>
      <c r="D23" s="1">
        <f t="shared" si="0"/>
        <v>41353</v>
      </c>
      <c r="E23" s="14">
        <f t="shared" si="1"/>
        <v>92</v>
      </c>
      <c r="F23" s="18">
        <f t="shared" si="2"/>
        <v>65.151882343863804</v>
      </c>
      <c r="G23" s="18">
        <f t="shared" si="3"/>
        <v>58.534944989691752</v>
      </c>
      <c r="H23" s="18">
        <f t="shared" si="4"/>
        <v>94.41935483870968</v>
      </c>
    </row>
    <row r="24" spans="1:8" x14ac:dyDescent="0.25">
      <c r="A24" s="15">
        <v>41354</v>
      </c>
      <c r="B24" s="14">
        <v>148</v>
      </c>
      <c r="C24" s="14"/>
      <c r="D24" s="1">
        <f t="shared" si="0"/>
        <v>41354</v>
      </c>
      <c r="E24" s="14">
        <f t="shared" si="1"/>
        <v>148</v>
      </c>
      <c r="F24" s="18">
        <f t="shared" si="2"/>
        <v>65.151882343863804</v>
      </c>
      <c r="G24" s="18">
        <f t="shared" si="3"/>
        <v>58.534944989691752</v>
      </c>
      <c r="H24" s="18">
        <f t="shared" si="4"/>
        <v>94.41935483870968</v>
      </c>
    </row>
    <row r="25" spans="1:8" x14ac:dyDescent="0.25">
      <c r="A25" s="15">
        <v>41355</v>
      </c>
      <c r="B25" s="14">
        <v>115</v>
      </c>
      <c r="C25" s="14"/>
      <c r="D25" s="1">
        <f t="shared" si="0"/>
        <v>41355</v>
      </c>
      <c r="E25" s="14">
        <f t="shared" si="1"/>
        <v>115</v>
      </c>
      <c r="F25" s="18">
        <f t="shared" si="2"/>
        <v>65.151882343863804</v>
      </c>
      <c r="G25" s="18">
        <f t="shared" si="3"/>
        <v>58.534944989691752</v>
      </c>
      <c r="H25" s="18">
        <f t="shared" si="4"/>
        <v>94.41935483870968</v>
      </c>
    </row>
    <row r="26" spans="1:8" x14ac:dyDescent="0.25">
      <c r="A26" s="15">
        <v>41356</v>
      </c>
      <c r="B26" s="14">
        <v>83</v>
      </c>
      <c r="C26" s="14"/>
      <c r="D26" s="1">
        <f t="shared" si="0"/>
        <v>41356</v>
      </c>
      <c r="E26" s="14">
        <f t="shared" si="1"/>
        <v>83</v>
      </c>
      <c r="F26" s="18">
        <f t="shared" si="2"/>
        <v>65.151882343863804</v>
      </c>
      <c r="G26" s="18">
        <f t="shared" si="3"/>
        <v>58.534944989691752</v>
      </c>
      <c r="H26" s="18">
        <f t="shared" si="4"/>
        <v>94.41935483870968</v>
      </c>
    </row>
    <row r="27" spans="1:8" x14ac:dyDescent="0.25">
      <c r="A27" s="15">
        <v>41357</v>
      </c>
      <c r="B27" s="14">
        <v>107</v>
      </c>
      <c r="C27" s="14"/>
      <c r="D27" s="1">
        <f t="shared" si="0"/>
        <v>41357</v>
      </c>
      <c r="E27" s="14">
        <f t="shared" si="1"/>
        <v>107</v>
      </c>
      <c r="F27" s="18">
        <f t="shared" si="2"/>
        <v>65.151882343863804</v>
      </c>
      <c r="G27" s="18">
        <f t="shared" si="3"/>
        <v>58.534944989691752</v>
      </c>
      <c r="H27" s="18">
        <f t="shared" si="4"/>
        <v>94.41935483870968</v>
      </c>
    </row>
    <row r="28" spans="1:8" x14ac:dyDescent="0.25">
      <c r="A28" s="15">
        <v>41358</v>
      </c>
      <c r="B28" s="14">
        <v>145</v>
      </c>
      <c r="C28" s="14"/>
      <c r="D28" s="1">
        <f t="shared" si="0"/>
        <v>41358</v>
      </c>
      <c r="E28" s="14">
        <f t="shared" si="1"/>
        <v>145</v>
      </c>
      <c r="F28" s="18">
        <f t="shared" si="2"/>
        <v>65.151882343863804</v>
      </c>
      <c r="G28" s="18">
        <f t="shared" si="3"/>
        <v>58.534944989691752</v>
      </c>
      <c r="H28" s="18">
        <f t="shared" si="4"/>
        <v>94.41935483870968</v>
      </c>
    </row>
    <row r="29" spans="1:8" x14ac:dyDescent="0.25">
      <c r="A29" s="15">
        <v>41359</v>
      </c>
      <c r="B29" s="14">
        <v>73</v>
      </c>
      <c r="C29" s="14"/>
      <c r="D29" s="1">
        <f t="shared" si="0"/>
        <v>41359</v>
      </c>
      <c r="E29" s="14">
        <f t="shared" si="1"/>
        <v>73</v>
      </c>
      <c r="F29" s="18">
        <f t="shared" si="2"/>
        <v>65.151882343863804</v>
      </c>
      <c r="G29" s="18">
        <f t="shared" si="3"/>
        <v>58.534944989691752</v>
      </c>
      <c r="H29" s="18">
        <f t="shared" si="4"/>
        <v>94.41935483870968</v>
      </c>
    </row>
    <row r="30" spans="1:8" x14ac:dyDescent="0.25">
      <c r="A30" s="15">
        <v>41360</v>
      </c>
      <c r="B30" s="14">
        <v>54</v>
      </c>
      <c r="C30" s="14"/>
      <c r="D30" s="1">
        <f t="shared" si="0"/>
        <v>41360</v>
      </c>
      <c r="E30" s="14">
        <f t="shared" si="1"/>
        <v>54</v>
      </c>
      <c r="F30" s="18">
        <f t="shared" si="2"/>
        <v>65.151882343863804</v>
      </c>
      <c r="G30" s="18">
        <f t="shared" si="3"/>
        <v>58.534944989691752</v>
      </c>
      <c r="H30" s="18">
        <f t="shared" si="4"/>
        <v>94.41935483870968</v>
      </c>
    </row>
    <row r="31" spans="1:8" x14ac:dyDescent="0.25">
      <c r="A31" s="15">
        <v>41361</v>
      </c>
      <c r="B31" s="14">
        <v>138</v>
      </c>
      <c r="C31" s="14"/>
      <c r="D31" s="1">
        <f t="shared" si="0"/>
        <v>41361</v>
      </c>
      <c r="E31" s="14">
        <f t="shared" si="1"/>
        <v>138</v>
      </c>
      <c r="F31" s="18">
        <f t="shared" si="2"/>
        <v>65.151882343863804</v>
      </c>
      <c r="G31" s="18">
        <f t="shared" si="3"/>
        <v>58.534944989691752</v>
      </c>
      <c r="H31" s="18">
        <f t="shared" si="4"/>
        <v>94.41935483870968</v>
      </c>
    </row>
    <row r="32" spans="1:8" x14ac:dyDescent="0.25">
      <c r="A32" s="15">
        <v>41362</v>
      </c>
      <c r="B32" s="14">
        <v>61</v>
      </c>
      <c r="C32" s="14"/>
      <c r="D32" s="1">
        <f t="shared" si="0"/>
        <v>41362</v>
      </c>
      <c r="E32" s="14">
        <f t="shared" si="1"/>
        <v>61</v>
      </c>
      <c r="F32" s="18">
        <f t="shared" si="2"/>
        <v>65.151882343863804</v>
      </c>
      <c r="G32" s="18">
        <f t="shared" si="3"/>
        <v>58.534944989691752</v>
      </c>
      <c r="H32" s="18">
        <f t="shared" si="4"/>
        <v>94.41935483870968</v>
      </c>
    </row>
    <row r="33" spans="1:8" x14ac:dyDescent="0.25">
      <c r="A33" s="15">
        <v>41363</v>
      </c>
      <c r="B33" s="14">
        <v>89</v>
      </c>
      <c r="C33" s="14"/>
      <c r="D33" s="1">
        <f t="shared" si="0"/>
        <v>41363</v>
      </c>
      <c r="E33" s="14">
        <f t="shared" si="1"/>
        <v>89</v>
      </c>
      <c r="F33" s="18">
        <f t="shared" si="2"/>
        <v>65.151882343863804</v>
      </c>
      <c r="G33" s="18">
        <f t="shared" si="3"/>
        <v>58.534944989691752</v>
      </c>
      <c r="H33" s="18">
        <f t="shared" si="4"/>
        <v>94.41935483870968</v>
      </c>
    </row>
    <row r="34" spans="1:8" x14ac:dyDescent="0.25">
      <c r="A34" s="15">
        <v>41364</v>
      </c>
      <c r="B34" s="14">
        <v>70</v>
      </c>
      <c r="C34" s="14"/>
      <c r="D34" s="1">
        <f t="shared" si="0"/>
        <v>41364</v>
      </c>
      <c r="E34" s="14">
        <f t="shared" si="1"/>
        <v>70</v>
      </c>
      <c r="F34" s="18">
        <f t="shared" si="2"/>
        <v>65.151882343863804</v>
      </c>
      <c r="G34" s="18">
        <f t="shared" si="3"/>
        <v>58.534944989691752</v>
      </c>
      <c r="H34" s="18">
        <f t="shared" si="4"/>
        <v>94.41935483870968</v>
      </c>
    </row>
    <row r="38" spans="1:8" x14ac:dyDescent="0.25">
      <c r="D38" t="str">
        <f>D3</f>
        <v>a</v>
      </c>
      <c r="E38" t="str">
        <f>E3</f>
        <v>b</v>
      </c>
      <c r="F38" t="s">
        <v>33</v>
      </c>
      <c r="G38" t="s">
        <v>34</v>
      </c>
      <c r="H38" t="s">
        <v>35</v>
      </c>
    </row>
    <row r="39" spans="1:8" x14ac:dyDescent="0.25">
      <c r="D39">
        <f t="shared" ref="D39:D69" si="5">D4</f>
        <v>41334</v>
      </c>
      <c r="E39">
        <f>MIN(70,E4)</f>
        <v>70</v>
      </c>
      <c r="F39">
        <f t="shared" ref="F39:F66" si="6">MIN(110,E4)-E39</f>
        <v>24</v>
      </c>
      <c r="G39">
        <f>MIN(125,E4)-F39-E39</f>
        <v>0</v>
      </c>
      <c r="H39">
        <f>E4-E39-F39-G39</f>
        <v>0</v>
      </c>
    </row>
    <row r="40" spans="1:8" x14ac:dyDescent="0.25">
      <c r="D40">
        <f t="shared" si="5"/>
        <v>41335</v>
      </c>
      <c r="E40">
        <f>MIN(70,E5)</f>
        <v>70</v>
      </c>
      <c r="F40">
        <f t="shared" si="6"/>
        <v>40</v>
      </c>
      <c r="G40">
        <f t="shared" ref="G40:G69" si="7">MIN(125,E5)-F40-E40</f>
        <v>15</v>
      </c>
      <c r="H40">
        <f t="shared" ref="H40:H69" si="8">E5-E40-F40-G40</f>
        <v>24</v>
      </c>
    </row>
    <row r="41" spans="1:8" x14ac:dyDescent="0.25">
      <c r="D41">
        <f t="shared" si="5"/>
        <v>41336</v>
      </c>
      <c r="E41">
        <f t="shared" ref="E41:E69" si="9">MIN(70,E6)</f>
        <v>70</v>
      </c>
      <c r="F41">
        <f t="shared" si="6"/>
        <v>40</v>
      </c>
      <c r="G41">
        <f t="shared" si="7"/>
        <v>5</v>
      </c>
      <c r="H41">
        <f t="shared" si="8"/>
        <v>0</v>
      </c>
    </row>
    <row r="42" spans="1:8" x14ac:dyDescent="0.25">
      <c r="D42">
        <f t="shared" si="5"/>
        <v>41337</v>
      </c>
      <c r="E42">
        <f t="shared" si="9"/>
        <v>58</v>
      </c>
      <c r="F42">
        <f t="shared" si="6"/>
        <v>0</v>
      </c>
      <c r="G42">
        <f t="shared" si="7"/>
        <v>0</v>
      </c>
      <c r="H42">
        <f t="shared" si="8"/>
        <v>0</v>
      </c>
    </row>
    <row r="43" spans="1:8" x14ac:dyDescent="0.25">
      <c r="D43">
        <f t="shared" si="5"/>
        <v>41338</v>
      </c>
      <c r="E43">
        <f t="shared" si="9"/>
        <v>70</v>
      </c>
      <c r="F43">
        <f t="shared" si="6"/>
        <v>34</v>
      </c>
      <c r="G43">
        <f t="shared" si="7"/>
        <v>0</v>
      </c>
      <c r="H43">
        <f t="shared" si="8"/>
        <v>0</v>
      </c>
    </row>
    <row r="44" spans="1:8" x14ac:dyDescent="0.25">
      <c r="D44">
        <f t="shared" si="5"/>
        <v>41339</v>
      </c>
      <c r="E44">
        <f t="shared" si="9"/>
        <v>70</v>
      </c>
      <c r="F44">
        <f t="shared" si="6"/>
        <v>40</v>
      </c>
      <c r="G44">
        <f t="shared" si="7"/>
        <v>11</v>
      </c>
      <c r="H44">
        <f t="shared" si="8"/>
        <v>0</v>
      </c>
    </row>
    <row r="45" spans="1:8" x14ac:dyDescent="0.25">
      <c r="D45">
        <f t="shared" si="5"/>
        <v>41340</v>
      </c>
      <c r="E45">
        <f t="shared" si="9"/>
        <v>70</v>
      </c>
      <c r="F45">
        <f t="shared" si="6"/>
        <v>12</v>
      </c>
      <c r="G45">
        <f t="shared" si="7"/>
        <v>0</v>
      </c>
      <c r="H45">
        <f t="shared" si="8"/>
        <v>0</v>
      </c>
    </row>
    <row r="46" spans="1:8" x14ac:dyDescent="0.25">
      <c r="D46">
        <f t="shared" si="5"/>
        <v>41341</v>
      </c>
      <c r="E46">
        <f t="shared" si="9"/>
        <v>70</v>
      </c>
      <c r="F46">
        <f t="shared" si="6"/>
        <v>1</v>
      </c>
      <c r="G46">
        <f t="shared" si="7"/>
        <v>0</v>
      </c>
      <c r="H46">
        <f t="shared" si="8"/>
        <v>0</v>
      </c>
    </row>
    <row r="47" spans="1:8" x14ac:dyDescent="0.25">
      <c r="D47">
        <f t="shared" si="5"/>
        <v>41342</v>
      </c>
      <c r="E47">
        <f t="shared" si="9"/>
        <v>63</v>
      </c>
      <c r="F47">
        <f t="shared" si="6"/>
        <v>0</v>
      </c>
      <c r="G47">
        <f t="shared" si="7"/>
        <v>0</v>
      </c>
      <c r="H47">
        <f t="shared" si="8"/>
        <v>0</v>
      </c>
    </row>
    <row r="48" spans="1:8" x14ac:dyDescent="0.25">
      <c r="D48">
        <f t="shared" si="5"/>
        <v>41343</v>
      </c>
      <c r="E48">
        <f t="shared" si="9"/>
        <v>70</v>
      </c>
      <c r="F48">
        <f t="shared" si="6"/>
        <v>28</v>
      </c>
      <c r="G48">
        <f t="shared" si="7"/>
        <v>0</v>
      </c>
      <c r="H48">
        <f t="shared" si="8"/>
        <v>0</v>
      </c>
    </row>
    <row r="49" spans="4:8" x14ac:dyDescent="0.25">
      <c r="D49">
        <f t="shared" si="5"/>
        <v>41344</v>
      </c>
      <c r="E49">
        <f t="shared" si="9"/>
        <v>70</v>
      </c>
      <c r="F49">
        <f t="shared" si="6"/>
        <v>3</v>
      </c>
      <c r="G49">
        <f t="shared" si="7"/>
        <v>0</v>
      </c>
      <c r="H49">
        <f t="shared" si="8"/>
        <v>0</v>
      </c>
    </row>
    <row r="50" spans="4:8" x14ac:dyDescent="0.25">
      <c r="D50">
        <f t="shared" si="5"/>
        <v>41345</v>
      </c>
      <c r="E50">
        <f t="shared" si="9"/>
        <v>70</v>
      </c>
      <c r="F50">
        <f t="shared" si="6"/>
        <v>40</v>
      </c>
      <c r="G50">
        <f t="shared" si="7"/>
        <v>1</v>
      </c>
      <c r="H50">
        <f t="shared" si="8"/>
        <v>0</v>
      </c>
    </row>
    <row r="51" spans="4:8" x14ac:dyDescent="0.25">
      <c r="D51">
        <f t="shared" si="5"/>
        <v>41346</v>
      </c>
      <c r="E51">
        <f t="shared" si="9"/>
        <v>70</v>
      </c>
      <c r="F51">
        <f t="shared" si="6"/>
        <v>4</v>
      </c>
      <c r="G51">
        <f t="shared" si="7"/>
        <v>0</v>
      </c>
      <c r="H51">
        <f t="shared" si="8"/>
        <v>0</v>
      </c>
    </row>
    <row r="52" spans="4:8" x14ac:dyDescent="0.25">
      <c r="D52">
        <f t="shared" si="5"/>
        <v>41347</v>
      </c>
      <c r="E52">
        <f t="shared" si="9"/>
        <v>59</v>
      </c>
      <c r="F52">
        <f t="shared" si="6"/>
        <v>0</v>
      </c>
      <c r="G52">
        <f t="shared" si="7"/>
        <v>0</v>
      </c>
      <c r="H52">
        <f t="shared" si="8"/>
        <v>0</v>
      </c>
    </row>
    <row r="53" spans="4:8" x14ac:dyDescent="0.25">
      <c r="D53">
        <f t="shared" si="5"/>
        <v>41348</v>
      </c>
      <c r="E53">
        <f t="shared" si="9"/>
        <v>62</v>
      </c>
      <c r="F53">
        <f t="shared" si="6"/>
        <v>0</v>
      </c>
      <c r="G53">
        <f t="shared" si="7"/>
        <v>0</v>
      </c>
      <c r="H53">
        <f t="shared" si="8"/>
        <v>0</v>
      </c>
    </row>
    <row r="54" spans="4:8" x14ac:dyDescent="0.25">
      <c r="D54">
        <f t="shared" si="5"/>
        <v>41349</v>
      </c>
      <c r="E54">
        <f t="shared" si="9"/>
        <v>70</v>
      </c>
      <c r="F54">
        <f t="shared" si="6"/>
        <v>7</v>
      </c>
      <c r="G54">
        <f t="shared" si="7"/>
        <v>0</v>
      </c>
      <c r="H54">
        <f t="shared" si="8"/>
        <v>0</v>
      </c>
    </row>
    <row r="55" spans="4:8" x14ac:dyDescent="0.25">
      <c r="D55">
        <f t="shared" si="5"/>
        <v>41350</v>
      </c>
      <c r="E55">
        <f t="shared" si="9"/>
        <v>70</v>
      </c>
      <c r="F55">
        <f t="shared" si="6"/>
        <v>39</v>
      </c>
      <c r="G55">
        <f t="shared" si="7"/>
        <v>0</v>
      </c>
      <c r="H55">
        <f t="shared" si="8"/>
        <v>0</v>
      </c>
    </row>
    <row r="56" spans="4:8" x14ac:dyDescent="0.25">
      <c r="D56">
        <f t="shared" si="5"/>
        <v>41351</v>
      </c>
      <c r="E56">
        <f t="shared" si="9"/>
        <v>70</v>
      </c>
      <c r="F56">
        <f t="shared" si="6"/>
        <v>17</v>
      </c>
      <c r="G56">
        <f t="shared" si="7"/>
        <v>0</v>
      </c>
      <c r="H56">
        <f t="shared" si="8"/>
        <v>0</v>
      </c>
    </row>
    <row r="57" spans="4:8" x14ac:dyDescent="0.25">
      <c r="D57">
        <f t="shared" si="5"/>
        <v>41352</v>
      </c>
      <c r="E57">
        <f t="shared" si="9"/>
        <v>70</v>
      </c>
      <c r="F57">
        <f t="shared" si="6"/>
        <v>40</v>
      </c>
      <c r="G57">
        <f t="shared" si="7"/>
        <v>15</v>
      </c>
      <c r="H57">
        <f t="shared" si="8"/>
        <v>20</v>
      </c>
    </row>
    <row r="58" spans="4:8" x14ac:dyDescent="0.25">
      <c r="D58">
        <f t="shared" si="5"/>
        <v>41353</v>
      </c>
      <c r="E58">
        <f t="shared" si="9"/>
        <v>70</v>
      </c>
      <c r="F58">
        <f t="shared" si="6"/>
        <v>22</v>
      </c>
      <c r="G58">
        <f t="shared" si="7"/>
        <v>0</v>
      </c>
      <c r="H58">
        <f t="shared" si="8"/>
        <v>0</v>
      </c>
    </row>
    <row r="59" spans="4:8" x14ac:dyDescent="0.25">
      <c r="D59">
        <f t="shared" si="5"/>
        <v>41354</v>
      </c>
      <c r="E59">
        <f t="shared" si="9"/>
        <v>70</v>
      </c>
      <c r="F59">
        <f t="shared" si="6"/>
        <v>40</v>
      </c>
      <c r="G59">
        <f t="shared" si="7"/>
        <v>15</v>
      </c>
      <c r="H59">
        <f t="shared" si="8"/>
        <v>23</v>
      </c>
    </row>
    <row r="60" spans="4:8" x14ac:dyDescent="0.25">
      <c r="D60">
        <f t="shared" si="5"/>
        <v>41355</v>
      </c>
      <c r="E60">
        <f t="shared" si="9"/>
        <v>70</v>
      </c>
      <c r="F60">
        <f t="shared" si="6"/>
        <v>40</v>
      </c>
      <c r="G60">
        <f t="shared" si="7"/>
        <v>5</v>
      </c>
      <c r="H60">
        <f t="shared" si="8"/>
        <v>0</v>
      </c>
    </row>
    <row r="61" spans="4:8" x14ac:dyDescent="0.25">
      <c r="D61">
        <f t="shared" si="5"/>
        <v>41356</v>
      </c>
      <c r="E61">
        <f t="shared" si="9"/>
        <v>70</v>
      </c>
      <c r="F61">
        <f t="shared" si="6"/>
        <v>13</v>
      </c>
      <c r="G61">
        <f t="shared" si="7"/>
        <v>0</v>
      </c>
      <c r="H61">
        <f t="shared" si="8"/>
        <v>0</v>
      </c>
    </row>
    <row r="62" spans="4:8" x14ac:dyDescent="0.25">
      <c r="D62">
        <f t="shared" si="5"/>
        <v>41357</v>
      </c>
      <c r="E62">
        <f t="shared" si="9"/>
        <v>70</v>
      </c>
      <c r="F62">
        <f t="shared" si="6"/>
        <v>37</v>
      </c>
      <c r="G62">
        <f t="shared" si="7"/>
        <v>0</v>
      </c>
      <c r="H62">
        <f t="shared" si="8"/>
        <v>0</v>
      </c>
    </row>
    <row r="63" spans="4:8" x14ac:dyDescent="0.25">
      <c r="D63">
        <f t="shared" si="5"/>
        <v>41358</v>
      </c>
      <c r="E63">
        <f t="shared" si="9"/>
        <v>70</v>
      </c>
      <c r="F63">
        <f t="shared" si="6"/>
        <v>40</v>
      </c>
      <c r="G63">
        <f t="shared" si="7"/>
        <v>15</v>
      </c>
      <c r="H63">
        <f t="shared" si="8"/>
        <v>20</v>
      </c>
    </row>
    <row r="64" spans="4:8" x14ac:dyDescent="0.25">
      <c r="D64">
        <f t="shared" si="5"/>
        <v>41359</v>
      </c>
      <c r="E64">
        <f t="shared" si="9"/>
        <v>70</v>
      </c>
      <c r="F64">
        <f t="shared" si="6"/>
        <v>3</v>
      </c>
      <c r="G64">
        <f t="shared" si="7"/>
        <v>0</v>
      </c>
      <c r="H64">
        <f t="shared" si="8"/>
        <v>0</v>
      </c>
    </row>
    <row r="65" spans="4:8" x14ac:dyDescent="0.25">
      <c r="D65">
        <f t="shared" si="5"/>
        <v>41360</v>
      </c>
      <c r="E65">
        <f t="shared" si="9"/>
        <v>54</v>
      </c>
      <c r="F65">
        <f t="shared" si="6"/>
        <v>0</v>
      </c>
      <c r="G65">
        <f t="shared" si="7"/>
        <v>0</v>
      </c>
      <c r="H65">
        <f t="shared" si="8"/>
        <v>0</v>
      </c>
    </row>
    <row r="66" spans="4:8" x14ac:dyDescent="0.25">
      <c r="D66">
        <f t="shared" si="5"/>
        <v>41361</v>
      </c>
      <c r="E66">
        <f t="shared" si="9"/>
        <v>70</v>
      </c>
      <c r="F66">
        <f t="shared" si="6"/>
        <v>40</v>
      </c>
      <c r="G66">
        <f t="shared" si="7"/>
        <v>15</v>
      </c>
      <c r="H66">
        <f t="shared" si="8"/>
        <v>13</v>
      </c>
    </row>
    <row r="67" spans="4:8" x14ac:dyDescent="0.25">
      <c r="D67">
        <f t="shared" si="5"/>
        <v>41362</v>
      </c>
      <c r="E67">
        <f t="shared" si="9"/>
        <v>61</v>
      </c>
      <c r="F67">
        <f>MIN(110,E32)-E67</f>
        <v>0</v>
      </c>
      <c r="G67">
        <f t="shared" si="7"/>
        <v>0</v>
      </c>
      <c r="H67">
        <f t="shared" si="8"/>
        <v>0</v>
      </c>
    </row>
    <row r="68" spans="4:8" x14ac:dyDescent="0.25">
      <c r="D68">
        <f t="shared" si="5"/>
        <v>41363</v>
      </c>
      <c r="E68">
        <f t="shared" si="9"/>
        <v>70</v>
      </c>
      <c r="F68">
        <f t="shared" ref="F68:F69" si="10">MIN(110,E33)-E68</f>
        <v>19</v>
      </c>
      <c r="G68">
        <f t="shared" si="7"/>
        <v>0</v>
      </c>
      <c r="H68">
        <f t="shared" si="8"/>
        <v>0</v>
      </c>
    </row>
    <row r="69" spans="4:8" x14ac:dyDescent="0.25">
      <c r="D69">
        <f t="shared" si="5"/>
        <v>41364</v>
      </c>
      <c r="E69">
        <f t="shared" si="9"/>
        <v>70</v>
      </c>
      <c r="F69">
        <f t="shared" si="10"/>
        <v>0</v>
      </c>
      <c r="G69">
        <f t="shared" si="7"/>
        <v>0</v>
      </c>
      <c r="H69">
        <f t="shared" si="8"/>
        <v>0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R@chid</dc:creator>
  <cp:lastModifiedBy>Jean-Eric Pelouas</cp:lastModifiedBy>
  <dcterms:created xsi:type="dcterms:W3CDTF">2013-12-01T17:07:27Z</dcterms:created>
  <dcterms:modified xsi:type="dcterms:W3CDTF">2013-12-02T02:49:38Z</dcterms:modified>
</cp:coreProperties>
</file>